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B-2A-2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D2" i="3" l="1"/>
  <c r="C2" i="3"/>
  <c r="B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I3" i="3" s="1"/>
  <c r="A243" i="3"/>
  <c r="I4" i="3" s="1"/>
  <c r="A244" i="3"/>
  <c r="I5" i="3" s="1"/>
  <c r="A245" i="3"/>
  <c r="I6" i="3" s="1"/>
  <c r="A246" i="3"/>
  <c r="I7" i="3" s="1"/>
  <c r="A247" i="3"/>
  <c r="I8" i="3" s="1"/>
  <c r="A248" i="3"/>
  <c r="I9" i="3" s="1"/>
  <c r="A249" i="3"/>
  <c r="I10" i="3" s="1"/>
  <c r="A250" i="3"/>
  <c r="I11" i="3" s="1"/>
  <c r="A251" i="3"/>
  <c r="I12" i="3" s="1"/>
  <c r="A252" i="3"/>
  <c r="I13" i="3" s="1"/>
  <c r="A253" i="3"/>
  <c r="I14" i="3" s="1"/>
  <c r="A254" i="3"/>
  <c r="I15" i="3" s="1"/>
  <c r="A255" i="3"/>
  <c r="I16" i="3" s="1"/>
  <c r="A256" i="3"/>
  <c r="I17" i="3" s="1"/>
  <c r="A257" i="3"/>
  <c r="I18" i="3" s="1"/>
  <c r="A258" i="3"/>
  <c r="I19" i="3" s="1"/>
  <c r="A259" i="3"/>
  <c r="I20" i="3" s="1"/>
  <c r="A260" i="3"/>
  <c r="I21" i="3" s="1"/>
  <c r="A261" i="3"/>
  <c r="I22" i="3" s="1"/>
  <c r="A262" i="3"/>
  <c r="I23" i="3" s="1"/>
  <c r="A263" i="3"/>
  <c r="I24" i="3" s="1"/>
  <c r="A264" i="3"/>
  <c r="I25" i="3" s="1"/>
  <c r="A265" i="3"/>
  <c r="I26" i="3" s="1"/>
  <c r="A266" i="3"/>
  <c r="I27" i="3" s="1"/>
  <c r="A267" i="3"/>
  <c r="I28" i="3" s="1"/>
  <c r="A268" i="3"/>
  <c r="I29" i="3" s="1"/>
  <c r="A269" i="3"/>
  <c r="I30" i="3" s="1"/>
  <c r="A270" i="3"/>
  <c r="I31" i="3" s="1"/>
  <c r="A271" i="3"/>
  <c r="I32" i="3" s="1"/>
  <c r="A272" i="3"/>
  <c r="I33" i="3" s="1"/>
  <c r="A273" i="3"/>
  <c r="I34" i="3" s="1"/>
  <c r="A274" i="3"/>
  <c r="I35" i="3" s="1"/>
  <c r="A275" i="3"/>
  <c r="I36" i="3" s="1"/>
  <c r="A276" i="3"/>
  <c r="I37" i="3" s="1"/>
  <c r="A277" i="3"/>
  <c r="I38" i="3" s="1"/>
  <c r="A278" i="3"/>
  <c r="I39" i="3" s="1"/>
  <c r="A279" i="3"/>
  <c r="I40" i="3" s="1"/>
  <c r="A280" i="3"/>
  <c r="I41" i="3" s="1"/>
  <c r="A281" i="3"/>
  <c r="I42" i="3" s="1"/>
  <c r="A282" i="3"/>
  <c r="I43" i="3" s="1"/>
  <c r="A283" i="3"/>
  <c r="I44" i="3" s="1"/>
  <c r="A284" i="3"/>
  <c r="I45" i="3" s="1"/>
  <c r="A285" i="3"/>
  <c r="I46" i="3" s="1"/>
  <c r="A286" i="3"/>
  <c r="I47" i="3" s="1"/>
  <c r="A287" i="3"/>
  <c r="I48" i="3" s="1"/>
  <c r="A288" i="3"/>
  <c r="I49" i="3" s="1"/>
  <c r="A289" i="3"/>
  <c r="I50" i="3" s="1"/>
  <c r="A290" i="3"/>
  <c r="I51" i="3" s="1"/>
  <c r="A291" i="3"/>
  <c r="I52" i="3" s="1"/>
  <c r="A292" i="3"/>
  <c r="I53" i="3" s="1"/>
  <c r="A293" i="3"/>
  <c r="I54" i="3" s="1"/>
  <c r="A294" i="3"/>
  <c r="I55" i="3" s="1"/>
  <c r="A295" i="3"/>
  <c r="I56" i="3" s="1"/>
  <c r="A296" i="3"/>
  <c r="I57" i="3" s="1"/>
  <c r="A297" i="3"/>
  <c r="I58" i="3" s="1"/>
  <c r="A298" i="3"/>
  <c r="I59" i="3" s="1"/>
  <c r="A299" i="3"/>
  <c r="I60" i="3" s="1"/>
  <c r="A300" i="3"/>
  <c r="I61" i="3" s="1"/>
  <c r="A301" i="3"/>
  <c r="I62" i="3" s="1"/>
  <c r="A302" i="3"/>
  <c r="I63" i="3" s="1"/>
  <c r="A303" i="3"/>
  <c r="I64" i="3" s="1"/>
  <c r="A304" i="3"/>
  <c r="I65" i="3" s="1"/>
  <c r="A305" i="3"/>
  <c r="I66" i="3" s="1"/>
  <c r="A306" i="3"/>
  <c r="I67" i="3" s="1"/>
  <c r="A307" i="3"/>
  <c r="I68" i="3" s="1"/>
  <c r="A308" i="3"/>
  <c r="I69" i="3" s="1"/>
  <c r="A309" i="3"/>
  <c r="I70" i="3" s="1"/>
  <c r="A310" i="3"/>
  <c r="I71" i="3" s="1"/>
  <c r="A311" i="3"/>
  <c r="I72" i="3" s="1"/>
  <c r="A312" i="3"/>
  <c r="I73" i="3" s="1"/>
  <c r="A313" i="3"/>
  <c r="I74" i="3" s="1"/>
  <c r="A314" i="3"/>
  <c r="I75" i="3" s="1"/>
  <c r="A315" i="3"/>
  <c r="I76" i="3" s="1"/>
  <c r="A316" i="3"/>
  <c r="I77" i="3" s="1"/>
  <c r="A317" i="3"/>
  <c r="I78" i="3" s="1"/>
  <c r="A318" i="3"/>
  <c r="I79" i="3" s="1"/>
  <c r="A319" i="3"/>
  <c r="I80" i="3" s="1"/>
  <c r="A320" i="3"/>
  <c r="I81" i="3" s="1"/>
  <c r="A321" i="3"/>
  <c r="I82" i="3" s="1"/>
  <c r="A322" i="3"/>
  <c r="I83" i="3" s="1"/>
  <c r="A323" i="3"/>
  <c r="I84" i="3" s="1"/>
  <c r="A324" i="3"/>
  <c r="I85" i="3" s="1"/>
  <c r="A325" i="3"/>
  <c r="I86" i="3" s="1"/>
  <c r="A326" i="3"/>
  <c r="I87" i="3" s="1"/>
  <c r="A327" i="3"/>
  <c r="I88" i="3" s="1"/>
  <c r="A328" i="3"/>
  <c r="I89" i="3" s="1"/>
  <c r="A329" i="3"/>
  <c r="I90" i="3" s="1"/>
  <c r="A330" i="3"/>
  <c r="I91" i="3" s="1"/>
  <c r="A331" i="3"/>
  <c r="I92" i="3" s="1"/>
  <c r="A332" i="3"/>
  <c r="I93" i="3" s="1"/>
  <c r="A333" i="3"/>
  <c r="I94" i="3" s="1"/>
  <c r="A334" i="3"/>
  <c r="I95" i="3" s="1"/>
  <c r="A335" i="3"/>
  <c r="I96" i="3" s="1"/>
  <c r="A336" i="3"/>
  <c r="I97" i="3" s="1"/>
  <c r="A337" i="3"/>
  <c r="I98" i="3" s="1"/>
  <c r="A338" i="3"/>
  <c r="I99" i="3" s="1"/>
  <c r="A339" i="3"/>
  <c r="I100" i="3" s="1"/>
  <c r="A340" i="3"/>
  <c r="I101" i="3" s="1"/>
  <c r="A341" i="3"/>
  <c r="I102" i="3" s="1"/>
  <c r="A342" i="3"/>
  <c r="I103" i="3" s="1"/>
  <c r="A343" i="3"/>
  <c r="I104" i="3" s="1"/>
  <c r="A344" i="3"/>
  <c r="I105" i="3" s="1"/>
  <c r="A345" i="3"/>
  <c r="I106" i="3" s="1"/>
  <c r="A346" i="3"/>
  <c r="I107" i="3" s="1"/>
  <c r="A347" i="3"/>
  <c r="I108" i="3" s="1"/>
  <c r="A348" i="3"/>
  <c r="I109" i="3" s="1"/>
  <c r="A349" i="3"/>
  <c r="I110" i="3" s="1"/>
  <c r="A350" i="3"/>
  <c r="I111" i="3" s="1"/>
  <c r="A351" i="3"/>
  <c r="I112" i="3" s="1"/>
  <c r="A352" i="3"/>
  <c r="I113" i="3" s="1"/>
  <c r="A353" i="3"/>
  <c r="I114" i="3" s="1"/>
  <c r="A354" i="3"/>
  <c r="I115" i="3" s="1"/>
  <c r="A355" i="3"/>
  <c r="I116" i="3" s="1"/>
  <c r="A356" i="3"/>
  <c r="I117" i="3" s="1"/>
  <c r="A357" i="3"/>
  <c r="I118" i="3" s="1"/>
  <c r="A358" i="3"/>
  <c r="I119" i="3" s="1"/>
  <c r="A359" i="3"/>
  <c r="I120" i="3" s="1"/>
  <c r="A360" i="3"/>
  <c r="I121" i="3" s="1"/>
  <c r="A361" i="3"/>
  <c r="I122" i="3" s="1"/>
  <c r="A362" i="3"/>
  <c r="I123" i="3" s="1"/>
  <c r="A3" i="3"/>
  <c r="J68" i="1"/>
  <c r="J164" i="1"/>
  <c r="J264" i="1"/>
  <c r="J342" i="1"/>
  <c r="J200" i="1"/>
  <c r="I83" i="1"/>
  <c r="D83" i="3" s="1"/>
  <c r="H36" i="1"/>
  <c r="C36" i="3" s="1"/>
  <c r="H78" i="1" l="1"/>
  <c r="C78" i="3" s="1"/>
  <c r="I175" i="1"/>
  <c r="D175" i="3" s="1"/>
  <c r="J136" i="1"/>
  <c r="J324" i="1"/>
  <c r="J232" i="1"/>
  <c r="I147" i="1"/>
  <c r="D147" i="3" s="1"/>
  <c r="J46" i="1"/>
  <c r="H314" i="1"/>
  <c r="C314" i="3" s="1"/>
  <c r="J214" i="1"/>
  <c r="H4" i="1"/>
  <c r="C4" i="3" s="1"/>
  <c r="I303" i="1"/>
  <c r="D303" i="3" s="1"/>
  <c r="H206" i="1"/>
  <c r="C206" i="3" s="1"/>
  <c r="H118" i="1"/>
  <c r="C118" i="3" s="1"/>
  <c r="H334" i="1"/>
  <c r="C334" i="3" s="1"/>
  <c r="H246" i="1"/>
  <c r="C246" i="3" s="1"/>
  <c r="H158" i="1"/>
  <c r="C158" i="3" s="1"/>
  <c r="H58" i="1"/>
  <c r="C58" i="3" s="1"/>
  <c r="J292" i="1"/>
  <c r="J196" i="1"/>
  <c r="J104" i="1"/>
  <c r="J100" i="1"/>
  <c r="H286" i="1"/>
  <c r="C286" i="3" s="1"/>
  <c r="H186" i="1"/>
  <c r="C186" i="3" s="1"/>
  <c r="J86" i="1"/>
  <c r="J360" i="1"/>
  <c r="I275" i="1"/>
  <c r="D275" i="3" s="1"/>
  <c r="G154" i="1"/>
  <c r="B154" i="3" s="1"/>
  <c r="G271" i="1"/>
  <c r="B271" i="3" s="1"/>
  <c r="G57" i="1"/>
  <c r="B57" i="3" s="1"/>
  <c r="G76" i="1"/>
  <c r="B76" i="3" s="1"/>
  <c r="G97" i="1"/>
  <c r="B97" i="3" s="1"/>
  <c r="G146" i="1"/>
  <c r="B146" i="3" s="1"/>
  <c r="G263" i="1"/>
  <c r="B263" i="3" s="1"/>
  <c r="G313" i="1"/>
  <c r="B313" i="3" s="1"/>
  <c r="G324" i="1"/>
  <c r="B324" i="3" s="1"/>
  <c r="G353" i="1"/>
  <c r="B353" i="3" s="1"/>
  <c r="G25" i="1"/>
  <c r="B25" i="3" s="1"/>
  <c r="G186" i="1"/>
  <c r="B186" i="3" s="1"/>
  <c r="G314" i="1"/>
  <c r="B314" i="3" s="1"/>
  <c r="G359" i="1"/>
  <c r="B359" i="3" s="1"/>
  <c r="G41" i="1"/>
  <c r="B41" i="3" s="1"/>
  <c r="G242" i="1"/>
  <c r="B242" i="3" s="1"/>
  <c r="G282" i="1"/>
  <c r="B282" i="3" s="1"/>
  <c r="G42" i="1"/>
  <c r="B42" i="3" s="1"/>
  <c r="G135" i="1"/>
  <c r="B135" i="3" s="1"/>
  <c r="G185" i="1"/>
  <c r="B185" i="3" s="1"/>
  <c r="G196" i="1"/>
  <c r="B196" i="3" s="1"/>
  <c r="G204" i="1"/>
  <c r="B204" i="3" s="1"/>
  <c r="G225" i="1"/>
  <c r="B225" i="3" s="1"/>
  <c r="G332" i="1"/>
  <c r="B332" i="3" s="1"/>
  <c r="G303" i="1"/>
  <c r="B303" i="3" s="1"/>
  <c r="G20" i="1"/>
  <c r="B20" i="3" s="1"/>
  <c r="G114" i="1"/>
  <c r="B114" i="3" s="1"/>
  <c r="G143" i="1"/>
  <c r="B143" i="3" s="1"/>
  <c r="G68" i="1"/>
  <c r="B68" i="3" s="1"/>
  <c r="G274" i="1"/>
  <c r="B274" i="3" s="1"/>
  <c r="G4" i="1"/>
  <c r="B4" i="3" s="1"/>
  <c r="G58" i="1"/>
  <c r="B58" i="3" s="1"/>
  <c r="G175" i="1"/>
  <c r="B175" i="3" s="1"/>
  <c r="G3" i="1"/>
  <c r="B3" i="3" s="1"/>
  <c r="G26" i="1"/>
  <c r="B26" i="3" s="1"/>
  <c r="G89" i="1"/>
  <c r="B89" i="3" s="1"/>
  <c r="G167" i="1"/>
  <c r="B167" i="3" s="1"/>
  <c r="G356" i="1"/>
  <c r="B356" i="3" s="1"/>
  <c r="G228" i="1"/>
  <c r="B228" i="3" s="1"/>
  <c r="G236" i="1"/>
  <c r="B236" i="3" s="1"/>
  <c r="G108" i="1"/>
  <c r="B108" i="3" s="1"/>
  <c r="G295" i="1"/>
  <c r="B295" i="3" s="1"/>
  <c r="G100" i="1"/>
  <c r="B100" i="3" s="1"/>
  <c r="G345" i="1"/>
  <c r="B345" i="3" s="1"/>
  <c r="G217" i="1"/>
  <c r="B217" i="3" s="1"/>
  <c r="G257" i="1"/>
  <c r="B257" i="3" s="1"/>
  <c r="G129" i="1"/>
  <c r="B129" i="3" s="1"/>
  <c r="H324" i="1"/>
  <c r="C324" i="3" s="1"/>
  <c r="H294" i="1"/>
  <c r="C294" i="3" s="1"/>
  <c r="H274" i="1"/>
  <c r="C274" i="3" s="1"/>
  <c r="H256" i="1"/>
  <c r="C256" i="3" s="1"/>
  <c r="H234" i="1"/>
  <c r="C234" i="3" s="1"/>
  <c r="H204" i="1"/>
  <c r="C204" i="3" s="1"/>
  <c r="H156" i="1"/>
  <c r="C156" i="3" s="1"/>
  <c r="H136" i="1"/>
  <c r="C136" i="3" s="1"/>
  <c r="H116" i="1"/>
  <c r="C116" i="3" s="1"/>
  <c r="H98" i="1"/>
  <c r="C98" i="3" s="1"/>
  <c r="H242" i="1"/>
  <c r="C242" i="3" s="1"/>
  <c r="H20" i="1"/>
  <c r="C20" i="3" s="1"/>
  <c r="H352" i="1"/>
  <c r="C352" i="3" s="1"/>
  <c r="H322" i="1"/>
  <c r="C322" i="3" s="1"/>
  <c r="H292" i="1"/>
  <c r="C292" i="3" s="1"/>
  <c r="H262" i="1"/>
  <c r="C262" i="3" s="1"/>
  <c r="H232" i="1"/>
  <c r="C232" i="3" s="1"/>
  <c r="H202" i="1"/>
  <c r="C202" i="3" s="1"/>
  <c r="H172" i="1"/>
  <c r="C172" i="3" s="1"/>
  <c r="H84" i="1"/>
  <c r="C84" i="3" s="1"/>
  <c r="G60" i="1"/>
  <c r="B60" i="3" s="1"/>
  <c r="J328" i="1"/>
  <c r="G300" i="1"/>
  <c r="B300" i="3" s="1"/>
  <c r="H270" i="1"/>
  <c r="C270" i="3" s="1"/>
  <c r="I239" i="1"/>
  <c r="D239" i="3" s="1"/>
  <c r="I211" i="1"/>
  <c r="D211" i="3" s="1"/>
  <c r="H182" i="1"/>
  <c r="C182" i="3" s="1"/>
  <c r="H142" i="1"/>
  <c r="C142" i="3" s="1"/>
  <c r="H122" i="1"/>
  <c r="C122" i="3" s="1"/>
  <c r="H94" i="1"/>
  <c r="C94" i="3" s="1"/>
  <c r="J72" i="1"/>
  <c r="G65" i="1"/>
  <c r="B65" i="3" s="1"/>
  <c r="H18" i="1"/>
  <c r="C18" i="3" s="1"/>
  <c r="H12" i="1"/>
  <c r="C12" i="3" s="1"/>
  <c r="H358" i="1"/>
  <c r="C358" i="3" s="1"/>
  <c r="H348" i="1"/>
  <c r="C348" i="3" s="1"/>
  <c r="H338" i="1"/>
  <c r="C338" i="3" s="1"/>
  <c r="H328" i="1"/>
  <c r="C328" i="3" s="1"/>
  <c r="H320" i="1"/>
  <c r="C320" i="3" s="1"/>
  <c r="H308" i="1"/>
  <c r="C308" i="3" s="1"/>
  <c r="H298" i="1"/>
  <c r="C298" i="3" s="1"/>
  <c r="H290" i="1"/>
  <c r="C290" i="3" s="1"/>
  <c r="J278" i="1"/>
  <c r="H268" i="1"/>
  <c r="C268" i="3" s="1"/>
  <c r="H260" i="1"/>
  <c r="C260" i="3" s="1"/>
  <c r="G250" i="1"/>
  <c r="B250" i="3" s="1"/>
  <c r="G239" i="1"/>
  <c r="B239" i="3" s="1"/>
  <c r="H230" i="1"/>
  <c r="C230" i="3" s="1"/>
  <c r="H220" i="1"/>
  <c r="C220" i="3" s="1"/>
  <c r="H210" i="1"/>
  <c r="C210" i="3" s="1"/>
  <c r="H200" i="1"/>
  <c r="C200" i="3" s="1"/>
  <c r="H192" i="1"/>
  <c r="C192" i="3" s="1"/>
  <c r="H180" i="1"/>
  <c r="C180" i="3" s="1"/>
  <c r="H170" i="1"/>
  <c r="C170" i="3" s="1"/>
  <c r="H162" i="1"/>
  <c r="C162" i="3" s="1"/>
  <c r="J150" i="1"/>
  <c r="H140" i="1"/>
  <c r="C140" i="3" s="1"/>
  <c r="H132" i="1"/>
  <c r="C132" i="3" s="1"/>
  <c r="G122" i="1"/>
  <c r="B122" i="3" s="1"/>
  <c r="G111" i="1"/>
  <c r="B111" i="3" s="1"/>
  <c r="H102" i="1"/>
  <c r="C102" i="3" s="1"/>
  <c r="H92" i="1"/>
  <c r="C92" i="3" s="1"/>
  <c r="H82" i="1"/>
  <c r="C82" i="3" s="1"/>
  <c r="H72" i="1"/>
  <c r="C72" i="3" s="1"/>
  <c r="H64" i="1"/>
  <c r="C64" i="3" s="1"/>
  <c r="H52" i="1"/>
  <c r="C52" i="3" s="1"/>
  <c r="G36" i="1"/>
  <c r="B36" i="3" s="1"/>
  <c r="G15" i="1"/>
  <c r="B15" i="3" s="1"/>
  <c r="H362" i="1"/>
  <c r="C362" i="3" s="1"/>
  <c r="H332" i="1"/>
  <c r="C332" i="3" s="1"/>
  <c r="H284" i="1"/>
  <c r="C284" i="3" s="1"/>
  <c r="H264" i="1"/>
  <c r="C264" i="3" s="1"/>
  <c r="H244" i="1"/>
  <c r="C244" i="3" s="1"/>
  <c r="H226" i="1"/>
  <c r="C226" i="3" s="1"/>
  <c r="H196" i="1"/>
  <c r="C196" i="3" s="1"/>
  <c r="H166" i="1"/>
  <c r="C166" i="3" s="1"/>
  <c r="H146" i="1"/>
  <c r="C146" i="3" s="1"/>
  <c r="H128" i="1"/>
  <c r="C128" i="3" s="1"/>
  <c r="H106" i="1"/>
  <c r="C106" i="3" s="1"/>
  <c r="H76" i="1"/>
  <c r="C76" i="3" s="1"/>
  <c r="H46" i="1"/>
  <c r="C46" i="3" s="1"/>
  <c r="H214" i="1"/>
  <c r="C214" i="3" s="1"/>
  <c r="H174" i="1"/>
  <c r="C174" i="3" s="1"/>
  <c r="H154" i="1"/>
  <c r="C154" i="3" s="1"/>
  <c r="H114" i="1"/>
  <c r="C114" i="3" s="1"/>
  <c r="H86" i="1"/>
  <c r="C86" i="3" s="1"/>
  <c r="H340" i="1"/>
  <c r="C340" i="3" s="1"/>
  <c r="J310" i="1"/>
  <c r="H212" i="1"/>
  <c r="C212" i="3" s="1"/>
  <c r="J182" i="1"/>
  <c r="H164" i="1"/>
  <c r="C164" i="3" s="1"/>
  <c r="H134" i="1"/>
  <c r="C134" i="3" s="1"/>
  <c r="H104" i="1"/>
  <c r="C104" i="3" s="1"/>
  <c r="H74" i="1"/>
  <c r="C74" i="3" s="1"/>
  <c r="G321" i="1"/>
  <c r="B321" i="3" s="1"/>
  <c r="G292" i="1"/>
  <c r="B292" i="3" s="1"/>
  <c r="J260" i="1"/>
  <c r="H222" i="1"/>
  <c r="C222" i="3" s="1"/>
  <c r="G193" i="1"/>
  <c r="B193" i="3" s="1"/>
  <c r="G164" i="1"/>
  <c r="B164" i="3" s="1"/>
  <c r="J132" i="1"/>
  <c r="G103" i="1"/>
  <c r="B103" i="3" s="1"/>
  <c r="H54" i="1"/>
  <c r="C54" i="3" s="1"/>
  <c r="I51" i="1"/>
  <c r="D51" i="3" s="1"/>
  <c r="J356" i="1"/>
  <c r="H346" i="1"/>
  <c r="C346" i="3" s="1"/>
  <c r="G338" i="1"/>
  <c r="B338" i="3" s="1"/>
  <c r="G327" i="1"/>
  <c r="B327" i="3" s="1"/>
  <c r="H318" i="1"/>
  <c r="C318" i="3" s="1"/>
  <c r="H306" i="1"/>
  <c r="C306" i="3" s="1"/>
  <c r="J296" i="1"/>
  <c r="G289" i="1"/>
  <c r="B289" i="3" s="1"/>
  <c r="H278" i="1"/>
  <c r="C278" i="3" s="1"/>
  <c r="G268" i="1"/>
  <c r="B268" i="3" s="1"/>
  <c r="G260" i="1"/>
  <c r="B260" i="3" s="1"/>
  <c r="G249" i="1"/>
  <c r="B249" i="3" s="1"/>
  <c r="H238" i="1"/>
  <c r="C238" i="3" s="1"/>
  <c r="J228" i="1"/>
  <c r="H218" i="1"/>
  <c r="C218" i="3" s="1"/>
  <c r="G210" i="1"/>
  <c r="B210" i="3" s="1"/>
  <c r="G199" i="1"/>
  <c r="B199" i="3" s="1"/>
  <c r="H190" i="1"/>
  <c r="C190" i="3" s="1"/>
  <c r="H178" i="1"/>
  <c r="C178" i="3" s="1"/>
  <c r="J168" i="1"/>
  <c r="G161" i="1"/>
  <c r="B161" i="3" s="1"/>
  <c r="H150" i="1"/>
  <c r="C150" i="3" s="1"/>
  <c r="G140" i="1"/>
  <c r="B140" i="3" s="1"/>
  <c r="G132" i="1"/>
  <c r="B132" i="3" s="1"/>
  <c r="G121" i="1"/>
  <c r="B121" i="3" s="1"/>
  <c r="H110" i="1"/>
  <c r="C110" i="3" s="1"/>
  <c r="H90" i="1"/>
  <c r="C90" i="3" s="1"/>
  <c r="G82" i="1"/>
  <c r="B82" i="3" s="1"/>
  <c r="G71" i="1"/>
  <c r="B71" i="3" s="1"/>
  <c r="H62" i="1"/>
  <c r="C62" i="3" s="1"/>
  <c r="H50" i="1"/>
  <c r="C50" i="3" s="1"/>
  <c r="H34" i="1"/>
  <c r="C34" i="3" s="1"/>
  <c r="G10" i="1"/>
  <c r="B10" i="3" s="1"/>
  <c r="H354" i="1"/>
  <c r="C354" i="3" s="1"/>
  <c r="H68" i="1"/>
  <c r="C68" i="3" s="1"/>
  <c r="H342" i="1"/>
  <c r="C342" i="3" s="1"/>
  <c r="H302" i="1"/>
  <c r="C302" i="3" s="1"/>
  <c r="H282" i="1"/>
  <c r="C282" i="3" s="1"/>
  <c r="H254" i="1"/>
  <c r="C254" i="3" s="1"/>
  <c r="H126" i="1"/>
  <c r="C126" i="3" s="1"/>
  <c r="H360" i="1"/>
  <c r="C360" i="3" s="1"/>
  <c r="H330" i="1"/>
  <c r="C330" i="3" s="1"/>
  <c r="H300" i="1"/>
  <c r="C300" i="3" s="1"/>
  <c r="H252" i="1"/>
  <c r="C252" i="3" s="1"/>
  <c r="H224" i="1"/>
  <c r="C224" i="3" s="1"/>
  <c r="H194" i="1"/>
  <c r="C194" i="3" s="1"/>
  <c r="H124" i="1"/>
  <c r="C124" i="3" s="1"/>
  <c r="H96" i="1"/>
  <c r="C96" i="3" s="1"/>
  <c r="H66" i="1"/>
  <c r="C66" i="3" s="1"/>
  <c r="J54" i="1"/>
  <c r="H350" i="1"/>
  <c r="C350" i="3" s="1"/>
  <c r="I339" i="1"/>
  <c r="D339" i="3" s="1"/>
  <c r="H310" i="1"/>
  <c r="C310" i="3" s="1"/>
  <c r="G281" i="1"/>
  <c r="B281" i="3" s="1"/>
  <c r="H250" i="1"/>
  <c r="C250" i="3" s="1"/>
  <c r="G231" i="1"/>
  <c r="B231" i="3" s="1"/>
  <c r="G172" i="1"/>
  <c r="B172" i="3" s="1"/>
  <c r="G153" i="1"/>
  <c r="B153" i="3" s="1"/>
  <c r="I111" i="1"/>
  <c r="D111" i="3" s="1"/>
  <c r="J234" i="1"/>
  <c r="H356" i="1"/>
  <c r="C356" i="3" s="1"/>
  <c r="G346" i="1"/>
  <c r="B346" i="3" s="1"/>
  <c r="G335" i="1"/>
  <c r="B335" i="3" s="1"/>
  <c r="H326" i="1"/>
  <c r="C326" i="3" s="1"/>
  <c r="H316" i="1"/>
  <c r="C316" i="3" s="1"/>
  <c r="G306" i="1"/>
  <c r="B306" i="3" s="1"/>
  <c r="H296" i="1"/>
  <c r="C296" i="3" s="1"/>
  <c r="H288" i="1"/>
  <c r="C288" i="3" s="1"/>
  <c r="H276" i="1"/>
  <c r="C276" i="3" s="1"/>
  <c r="H266" i="1"/>
  <c r="C266" i="3" s="1"/>
  <c r="H258" i="1"/>
  <c r="C258" i="3" s="1"/>
  <c r="J246" i="1"/>
  <c r="H236" i="1"/>
  <c r="C236" i="3" s="1"/>
  <c r="H228" i="1"/>
  <c r="C228" i="3" s="1"/>
  <c r="G218" i="1"/>
  <c r="B218" i="3" s="1"/>
  <c r="G207" i="1"/>
  <c r="B207" i="3" s="1"/>
  <c r="H198" i="1"/>
  <c r="C198" i="3" s="1"/>
  <c r="H188" i="1"/>
  <c r="C188" i="3" s="1"/>
  <c r="G178" i="1"/>
  <c r="B178" i="3" s="1"/>
  <c r="H168" i="1"/>
  <c r="C168" i="3" s="1"/>
  <c r="H160" i="1"/>
  <c r="C160" i="3" s="1"/>
  <c r="H148" i="1"/>
  <c r="C148" i="3" s="1"/>
  <c r="H138" i="1"/>
  <c r="C138" i="3" s="1"/>
  <c r="H130" i="1"/>
  <c r="C130" i="3" s="1"/>
  <c r="J118" i="1"/>
  <c r="H108" i="1"/>
  <c r="C108" i="3" s="1"/>
  <c r="H100" i="1"/>
  <c r="C100" i="3" s="1"/>
  <c r="G90" i="1"/>
  <c r="B90" i="3" s="1"/>
  <c r="G79" i="1"/>
  <c r="B79" i="3" s="1"/>
  <c r="H70" i="1"/>
  <c r="C70" i="3" s="1"/>
  <c r="H60" i="1"/>
  <c r="C60" i="3" s="1"/>
  <c r="G50" i="1"/>
  <c r="B50" i="3" s="1"/>
  <c r="G31" i="1"/>
  <c r="B31" i="3" s="1"/>
  <c r="G9" i="1"/>
  <c r="B9" i="3" s="1"/>
  <c r="I321" i="1"/>
  <c r="D321" i="3" s="1"/>
  <c r="I257" i="1"/>
  <c r="D257" i="3" s="1"/>
  <c r="I193" i="1"/>
  <c r="D193" i="3" s="1"/>
  <c r="I129" i="1"/>
  <c r="D129" i="3" s="1"/>
  <c r="I65" i="1"/>
  <c r="D65" i="3" s="1"/>
  <c r="I4" i="1"/>
  <c r="D4" i="3" s="1"/>
  <c r="I20" i="1"/>
  <c r="D20" i="3" s="1"/>
  <c r="I335" i="1"/>
  <c r="D335" i="3" s="1"/>
  <c r="I271" i="1"/>
  <c r="D271" i="3" s="1"/>
  <c r="I207" i="1"/>
  <c r="D207" i="3" s="1"/>
  <c r="I143" i="1"/>
  <c r="D143" i="3" s="1"/>
  <c r="I79" i="1"/>
  <c r="D79" i="3" s="1"/>
  <c r="I36" i="1"/>
  <c r="D36" i="3" s="1"/>
  <c r="I307" i="1"/>
  <c r="D307" i="3" s="1"/>
  <c r="I243" i="1"/>
  <c r="D243" i="3" s="1"/>
  <c r="I179" i="1"/>
  <c r="D179" i="3" s="1"/>
  <c r="I115" i="1"/>
  <c r="D115" i="3" s="1"/>
  <c r="I3" i="1"/>
  <c r="D3" i="3" s="1"/>
  <c r="I10" i="1"/>
  <c r="D10" i="3" s="1"/>
  <c r="I18" i="1"/>
  <c r="D18" i="3" s="1"/>
  <c r="I26" i="1"/>
  <c r="D26" i="3" s="1"/>
  <c r="I34" i="1"/>
  <c r="D34" i="3" s="1"/>
  <c r="I42" i="1"/>
  <c r="D42" i="3" s="1"/>
  <c r="I50" i="1"/>
  <c r="D50" i="3" s="1"/>
  <c r="I58" i="1"/>
  <c r="D58" i="3" s="1"/>
  <c r="I66" i="1"/>
  <c r="D66" i="3" s="1"/>
  <c r="I74" i="1"/>
  <c r="D74" i="3" s="1"/>
  <c r="I82" i="1"/>
  <c r="D82" i="3" s="1"/>
  <c r="I90" i="1"/>
  <c r="D90" i="3" s="1"/>
  <c r="I98" i="1"/>
  <c r="D98" i="3" s="1"/>
  <c r="I106" i="1"/>
  <c r="D106" i="3" s="1"/>
  <c r="I114" i="1"/>
  <c r="D114" i="3" s="1"/>
  <c r="I122" i="1"/>
  <c r="D122" i="3" s="1"/>
  <c r="I130" i="1"/>
  <c r="D130" i="3" s="1"/>
  <c r="I138" i="1"/>
  <c r="D138" i="3" s="1"/>
  <c r="I146" i="1"/>
  <c r="D146" i="3" s="1"/>
  <c r="I154" i="1"/>
  <c r="D154" i="3" s="1"/>
  <c r="I162" i="1"/>
  <c r="D162" i="3" s="1"/>
  <c r="I170" i="1"/>
  <c r="D170" i="3" s="1"/>
  <c r="I178" i="1"/>
  <c r="D178" i="3" s="1"/>
  <c r="I186" i="1"/>
  <c r="D186" i="3" s="1"/>
  <c r="I194" i="1"/>
  <c r="D194" i="3" s="1"/>
  <c r="I202" i="1"/>
  <c r="D202" i="3" s="1"/>
  <c r="I210" i="1"/>
  <c r="D210" i="3" s="1"/>
  <c r="I218" i="1"/>
  <c r="D218" i="3" s="1"/>
  <c r="I226" i="1"/>
  <c r="D226" i="3" s="1"/>
  <c r="I234" i="1"/>
  <c r="D234" i="3" s="1"/>
  <c r="I242" i="1"/>
  <c r="D242" i="3" s="1"/>
  <c r="I250" i="1"/>
  <c r="D250" i="3" s="1"/>
  <c r="I258" i="1"/>
  <c r="D258" i="3" s="1"/>
  <c r="I266" i="1"/>
  <c r="D266" i="3" s="1"/>
  <c r="I274" i="1"/>
  <c r="D274" i="3" s="1"/>
  <c r="I282" i="1"/>
  <c r="D282" i="3" s="1"/>
  <c r="I290" i="1"/>
  <c r="D290" i="3" s="1"/>
  <c r="I298" i="1"/>
  <c r="D298" i="3" s="1"/>
  <c r="I306" i="1"/>
  <c r="D306" i="3" s="1"/>
  <c r="I314" i="1"/>
  <c r="D314" i="3" s="1"/>
  <c r="I322" i="1"/>
  <c r="D322" i="3" s="1"/>
  <c r="I330" i="1"/>
  <c r="D330" i="3" s="1"/>
  <c r="I338" i="1"/>
  <c r="D338" i="3" s="1"/>
  <c r="I346" i="1"/>
  <c r="D346" i="3" s="1"/>
  <c r="I354" i="1"/>
  <c r="D354" i="3" s="1"/>
  <c r="I362" i="1"/>
  <c r="D362" i="3" s="1"/>
  <c r="I5" i="1"/>
  <c r="D5" i="3" s="1"/>
  <c r="I13" i="1"/>
  <c r="D13" i="3" s="1"/>
  <c r="I21" i="1"/>
  <c r="D21" i="3" s="1"/>
  <c r="I29" i="1"/>
  <c r="D29" i="3" s="1"/>
  <c r="I37" i="1"/>
  <c r="D37" i="3" s="1"/>
  <c r="I45" i="1"/>
  <c r="D45" i="3" s="1"/>
  <c r="I8" i="1"/>
  <c r="D8" i="3" s="1"/>
  <c r="I16" i="1"/>
  <c r="D16" i="3" s="1"/>
  <c r="I24" i="1"/>
  <c r="D24" i="3" s="1"/>
  <c r="I32" i="1"/>
  <c r="D32" i="3" s="1"/>
  <c r="I40" i="1"/>
  <c r="D40" i="3" s="1"/>
  <c r="I48" i="1"/>
  <c r="D48" i="3" s="1"/>
  <c r="I56" i="1"/>
  <c r="D56" i="3" s="1"/>
  <c r="I64" i="1"/>
  <c r="D64" i="3" s="1"/>
  <c r="I72" i="1"/>
  <c r="D72" i="3" s="1"/>
  <c r="I80" i="1"/>
  <c r="D80" i="3" s="1"/>
  <c r="I88" i="1"/>
  <c r="D88" i="3" s="1"/>
  <c r="I96" i="1"/>
  <c r="D96" i="3" s="1"/>
  <c r="I104" i="1"/>
  <c r="D104" i="3" s="1"/>
  <c r="I112" i="1"/>
  <c r="D112" i="3" s="1"/>
  <c r="I120" i="1"/>
  <c r="D120" i="3" s="1"/>
  <c r="I128" i="1"/>
  <c r="D128" i="3" s="1"/>
  <c r="I136" i="1"/>
  <c r="D136" i="3" s="1"/>
  <c r="I144" i="1"/>
  <c r="D144" i="3" s="1"/>
  <c r="I152" i="1"/>
  <c r="D152" i="3" s="1"/>
  <c r="I160" i="1"/>
  <c r="D160" i="3" s="1"/>
  <c r="I168" i="1"/>
  <c r="D168" i="3" s="1"/>
  <c r="I176" i="1"/>
  <c r="D176" i="3" s="1"/>
  <c r="I184" i="1"/>
  <c r="D184" i="3" s="1"/>
  <c r="I192" i="1"/>
  <c r="D192" i="3" s="1"/>
  <c r="I200" i="1"/>
  <c r="D200" i="3" s="1"/>
  <c r="I208" i="1"/>
  <c r="D208" i="3" s="1"/>
  <c r="I216" i="1"/>
  <c r="D216" i="3" s="1"/>
  <c r="I224" i="1"/>
  <c r="D224" i="3" s="1"/>
  <c r="I232" i="1"/>
  <c r="D232" i="3" s="1"/>
  <c r="I240" i="1"/>
  <c r="D240" i="3" s="1"/>
  <c r="I248" i="1"/>
  <c r="D248" i="3" s="1"/>
  <c r="I256" i="1"/>
  <c r="D256" i="3" s="1"/>
  <c r="I264" i="1"/>
  <c r="D264" i="3" s="1"/>
  <c r="I272" i="1"/>
  <c r="D272" i="3" s="1"/>
  <c r="I280" i="1"/>
  <c r="D280" i="3" s="1"/>
  <c r="I288" i="1"/>
  <c r="D288" i="3" s="1"/>
  <c r="I296" i="1"/>
  <c r="D296" i="3" s="1"/>
  <c r="I304" i="1"/>
  <c r="D304" i="3" s="1"/>
  <c r="I312" i="1"/>
  <c r="D312" i="3" s="1"/>
  <c r="I320" i="1"/>
  <c r="D320" i="3" s="1"/>
  <c r="I328" i="1"/>
  <c r="D328" i="3" s="1"/>
  <c r="I336" i="1"/>
  <c r="D336" i="3" s="1"/>
  <c r="I344" i="1"/>
  <c r="D344" i="3" s="1"/>
  <c r="I352" i="1"/>
  <c r="D352" i="3" s="1"/>
  <c r="I360" i="1"/>
  <c r="D360" i="3" s="1"/>
  <c r="I11" i="1"/>
  <c r="D11" i="3" s="1"/>
  <c r="I19" i="1"/>
  <c r="D19" i="3" s="1"/>
  <c r="I27" i="1"/>
  <c r="D27" i="3" s="1"/>
  <c r="I35" i="1"/>
  <c r="D35" i="3" s="1"/>
  <c r="I43" i="1"/>
  <c r="D43" i="3" s="1"/>
  <c r="I15" i="1"/>
  <c r="D15" i="3" s="1"/>
  <c r="I31" i="1"/>
  <c r="D31" i="3" s="1"/>
  <c r="I62" i="1"/>
  <c r="D62" i="3" s="1"/>
  <c r="I69" i="1"/>
  <c r="D69" i="3" s="1"/>
  <c r="I76" i="1"/>
  <c r="D76" i="3" s="1"/>
  <c r="I94" i="1"/>
  <c r="D94" i="3" s="1"/>
  <c r="I101" i="1"/>
  <c r="D101" i="3" s="1"/>
  <c r="I108" i="1"/>
  <c r="D108" i="3" s="1"/>
  <c r="I126" i="1"/>
  <c r="D126" i="3" s="1"/>
  <c r="I133" i="1"/>
  <c r="D133" i="3" s="1"/>
  <c r="I140" i="1"/>
  <c r="D140" i="3" s="1"/>
  <c r="I158" i="1"/>
  <c r="D158" i="3" s="1"/>
  <c r="I165" i="1"/>
  <c r="D165" i="3" s="1"/>
  <c r="I172" i="1"/>
  <c r="D172" i="3" s="1"/>
  <c r="I190" i="1"/>
  <c r="D190" i="3" s="1"/>
  <c r="I197" i="1"/>
  <c r="D197" i="3" s="1"/>
  <c r="I204" i="1"/>
  <c r="D204" i="3" s="1"/>
  <c r="I222" i="1"/>
  <c r="D222" i="3" s="1"/>
  <c r="I229" i="1"/>
  <c r="D229" i="3" s="1"/>
  <c r="I236" i="1"/>
  <c r="D236" i="3" s="1"/>
  <c r="I254" i="1"/>
  <c r="D254" i="3" s="1"/>
  <c r="I261" i="1"/>
  <c r="D261" i="3" s="1"/>
  <c r="I268" i="1"/>
  <c r="D268" i="3" s="1"/>
  <c r="I286" i="1"/>
  <c r="D286" i="3" s="1"/>
  <c r="I293" i="1"/>
  <c r="D293" i="3" s="1"/>
  <c r="I300" i="1"/>
  <c r="D300" i="3" s="1"/>
  <c r="I318" i="1"/>
  <c r="D318" i="3" s="1"/>
  <c r="I325" i="1"/>
  <c r="D325" i="3" s="1"/>
  <c r="I332" i="1"/>
  <c r="D332" i="3" s="1"/>
  <c r="I350" i="1"/>
  <c r="D350" i="3" s="1"/>
  <c r="I357" i="1"/>
  <c r="D357" i="3" s="1"/>
  <c r="I6" i="1"/>
  <c r="D6" i="3" s="1"/>
  <c r="I22" i="1"/>
  <c r="D22" i="3" s="1"/>
  <c r="I38" i="1"/>
  <c r="D38" i="3" s="1"/>
  <c r="I47" i="1"/>
  <c r="D47" i="3" s="1"/>
  <c r="I55" i="1"/>
  <c r="D55" i="3" s="1"/>
  <c r="I59" i="1"/>
  <c r="D59" i="3" s="1"/>
  <c r="I73" i="1"/>
  <c r="D73" i="3" s="1"/>
  <c r="I87" i="1"/>
  <c r="D87" i="3" s="1"/>
  <c r="I91" i="1"/>
  <c r="D91" i="3" s="1"/>
  <c r="I105" i="1"/>
  <c r="D105" i="3" s="1"/>
  <c r="I119" i="1"/>
  <c r="D119" i="3" s="1"/>
  <c r="I123" i="1"/>
  <c r="D123" i="3" s="1"/>
  <c r="I137" i="1"/>
  <c r="D137" i="3" s="1"/>
  <c r="I151" i="1"/>
  <c r="D151" i="3" s="1"/>
  <c r="I155" i="1"/>
  <c r="D155" i="3" s="1"/>
  <c r="I169" i="1"/>
  <c r="D169" i="3" s="1"/>
  <c r="I183" i="1"/>
  <c r="D183" i="3" s="1"/>
  <c r="I187" i="1"/>
  <c r="D187" i="3" s="1"/>
  <c r="I201" i="1"/>
  <c r="D201" i="3" s="1"/>
  <c r="I215" i="1"/>
  <c r="D215" i="3" s="1"/>
  <c r="I219" i="1"/>
  <c r="D219" i="3" s="1"/>
  <c r="I233" i="1"/>
  <c r="D233" i="3" s="1"/>
  <c r="I247" i="1"/>
  <c r="D247" i="3" s="1"/>
  <c r="I251" i="1"/>
  <c r="D251" i="3" s="1"/>
  <c r="I265" i="1"/>
  <c r="D265" i="3" s="1"/>
  <c r="I279" i="1"/>
  <c r="D279" i="3" s="1"/>
  <c r="I283" i="1"/>
  <c r="D283" i="3" s="1"/>
  <c r="I297" i="1"/>
  <c r="D297" i="3" s="1"/>
  <c r="I311" i="1"/>
  <c r="D311" i="3" s="1"/>
  <c r="I315" i="1"/>
  <c r="D315" i="3" s="1"/>
  <c r="I329" i="1"/>
  <c r="D329" i="3" s="1"/>
  <c r="I343" i="1"/>
  <c r="D343" i="3" s="1"/>
  <c r="I347" i="1"/>
  <c r="D347" i="3" s="1"/>
  <c r="I361" i="1"/>
  <c r="D361" i="3" s="1"/>
  <c r="I23" i="1"/>
  <c r="D23" i="3" s="1"/>
  <c r="I49" i="1"/>
  <c r="D49" i="3" s="1"/>
  <c r="I60" i="1"/>
  <c r="D60" i="3" s="1"/>
  <c r="I92" i="1"/>
  <c r="D92" i="3" s="1"/>
  <c r="I124" i="1"/>
  <c r="D124" i="3" s="1"/>
  <c r="I213" i="1"/>
  <c r="D213" i="3" s="1"/>
  <c r="I284" i="1"/>
  <c r="D284" i="3" s="1"/>
  <c r="I302" i="1"/>
  <c r="D302" i="3" s="1"/>
  <c r="I309" i="1"/>
  <c r="D309" i="3" s="1"/>
  <c r="I30" i="1"/>
  <c r="D30" i="3" s="1"/>
  <c r="I71" i="1"/>
  <c r="D71" i="3" s="1"/>
  <c r="I121" i="1"/>
  <c r="D121" i="3" s="1"/>
  <c r="I153" i="1"/>
  <c r="D153" i="3" s="1"/>
  <c r="I185" i="1"/>
  <c r="D185" i="3" s="1"/>
  <c r="I199" i="1"/>
  <c r="D199" i="3" s="1"/>
  <c r="I231" i="1"/>
  <c r="D231" i="3" s="1"/>
  <c r="I281" i="1"/>
  <c r="D281" i="3" s="1"/>
  <c r="I313" i="1"/>
  <c r="D313" i="3" s="1"/>
  <c r="I345" i="1"/>
  <c r="D345" i="3" s="1"/>
  <c r="I359" i="1"/>
  <c r="D359" i="3" s="1"/>
  <c r="I9" i="1"/>
  <c r="D9" i="3" s="1"/>
  <c r="I46" i="1"/>
  <c r="D46" i="3" s="1"/>
  <c r="I54" i="1"/>
  <c r="D54" i="3" s="1"/>
  <c r="I61" i="1"/>
  <c r="D61" i="3" s="1"/>
  <c r="I93" i="1"/>
  <c r="D93" i="3" s="1"/>
  <c r="I100" i="1"/>
  <c r="D100" i="3" s="1"/>
  <c r="I118" i="1"/>
  <c r="D118" i="3" s="1"/>
  <c r="I157" i="1"/>
  <c r="D157" i="3" s="1"/>
  <c r="I260" i="1"/>
  <c r="D260" i="3" s="1"/>
  <c r="I278" i="1"/>
  <c r="D278" i="3" s="1"/>
  <c r="I285" i="1"/>
  <c r="D285" i="3" s="1"/>
  <c r="I292" i="1"/>
  <c r="D292" i="3" s="1"/>
  <c r="I310" i="1"/>
  <c r="D310" i="3" s="1"/>
  <c r="I156" i="1"/>
  <c r="D156" i="3" s="1"/>
  <c r="I174" i="1"/>
  <c r="D174" i="3" s="1"/>
  <c r="I220" i="1"/>
  <c r="D220" i="3" s="1"/>
  <c r="I238" i="1"/>
  <c r="D238" i="3" s="1"/>
  <c r="I277" i="1"/>
  <c r="D277" i="3" s="1"/>
  <c r="I316" i="1"/>
  <c r="D316" i="3" s="1"/>
  <c r="I334" i="1"/>
  <c r="D334" i="3" s="1"/>
  <c r="I341" i="1"/>
  <c r="D341" i="3" s="1"/>
  <c r="I348" i="1"/>
  <c r="D348" i="3" s="1"/>
  <c r="I14" i="1"/>
  <c r="D14" i="3" s="1"/>
  <c r="I89" i="1"/>
  <c r="D89" i="3" s="1"/>
  <c r="I103" i="1"/>
  <c r="D103" i="3" s="1"/>
  <c r="I135" i="1"/>
  <c r="D135" i="3" s="1"/>
  <c r="I167" i="1"/>
  <c r="D167" i="3" s="1"/>
  <c r="I203" i="1"/>
  <c r="D203" i="3" s="1"/>
  <c r="I249" i="1"/>
  <c r="D249" i="3" s="1"/>
  <c r="I267" i="1"/>
  <c r="D267" i="3" s="1"/>
  <c r="I299" i="1"/>
  <c r="D299" i="3" s="1"/>
  <c r="I327" i="1"/>
  <c r="D327" i="3" s="1"/>
  <c r="I41" i="1"/>
  <c r="D41" i="3" s="1"/>
  <c r="I68" i="1"/>
  <c r="D68" i="3" s="1"/>
  <c r="I125" i="1"/>
  <c r="D125" i="3" s="1"/>
  <c r="I132" i="1"/>
  <c r="D132" i="3" s="1"/>
  <c r="I150" i="1"/>
  <c r="D150" i="3" s="1"/>
  <c r="I189" i="1"/>
  <c r="D189" i="3" s="1"/>
  <c r="I196" i="1"/>
  <c r="D196" i="3" s="1"/>
  <c r="I214" i="1"/>
  <c r="D214" i="3" s="1"/>
  <c r="I317" i="1"/>
  <c r="D317" i="3" s="1"/>
  <c r="I324" i="1"/>
  <c r="D324" i="3" s="1"/>
  <c r="I342" i="1"/>
  <c r="D342" i="3" s="1"/>
  <c r="I349" i="1"/>
  <c r="D349" i="3" s="1"/>
  <c r="I17" i="1"/>
  <c r="D17" i="3" s="1"/>
  <c r="I33" i="1"/>
  <c r="D33" i="3" s="1"/>
  <c r="I52" i="1"/>
  <c r="D52" i="3" s="1"/>
  <c r="I70" i="1"/>
  <c r="D70" i="3" s="1"/>
  <c r="I77" i="1"/>
  <c r="D77" i="3" s="1"/>
  <c r="I84" i="1"/>
  <c r="D84" i="3" s="1"/>
  <c r="I102" i="1"/>
  <c r="D102" i="3" s="1"/>
  <c r="I109" i="1"/>
  <c r="D109" i="3" s="1"/>
  <c r="I116" i="1"/>
  <c r="D116" i="3" s="1"/>
  <c r="I134" i="1"/>
  <c r="D134" i="3" s="1"/>
  <c r="I141" i="1"/>
  <c r="D141" i="3" s="1"/>
  <c r="I148" i="1"/>
  <c r="D148" i="3" s="1"/>
  <c r="I166" i="1"/>
  <c r="D166" i="3" s="1"/>
  <c r="I173" i="1"/>
  <c r="D173" i="3" s="1"/>
  <c r="I180" i="1"/>
  <c r="D180" i="3" s="1"/>
  <c r="I198" i="1"/>
  <c r="D198" i="3" s="1"/>
  <c r="I205" i="1"/>
  <c r="D205" i="3" s="1"/>
  <c r="I212" i="1"/>
  <c r="D212" i="3" s="1"/>
  <c r="I230" i="1"/>
  <c r="D230" i="3" s="1"/>
  <c r="I237" i="1"/>
  <c r="D237" i="3" s="1"/>
  <c r="I244" i="1"/>
  <c r="D244" i="3" s="1"/>
  <c r="I262" i="1"/>
  <c r="D262" i="3" s="1"/>
  <c r="I269" i="1"/>
  <c r="D269" i="3" s="1"/>
  <c r="I276" i="1"/>
  <c r="D276" i="3" s="1"/>
  <c r="I294" i="1"/>
  <c r="D294" i="3" s="1"/>
  <c r="I301" i="1"/>
  <c r="D301" i="3" s="1"/>
  <c r="I308" i="1"/>
  <c r="D308" i="3" s="1"/>
  <c r="I326" i="1"/>
  <c r="D326" i="3" s="1"/>
  <c r="I333" i="1"/>
  <c r="D333" i="3" s="1"/>
  <c r="I340" i="1"/>
  <c r="D340" i="3" s="1"/>
  <c r="I358" i="1"/>
  <c r="D358" i="3" s="1"/>
  <c r="I12" i="1"/>
  <c r="D12" i="3" s="1"/>
  <c r="I28" i="1"/>
  <c r="D28" i="3" s="1"/>
  <c r="I44" i="1"/>
  <c r="D44" i="3" s="1"/>
  <c r="I63" i="1"/>
  <c r="D63" i="3" s="1"/>
  <c r="I67" i="1"/>
  <c r="D67" i="3" s="1"/>
  <c r="I81" i="1"/>
  <c r="D81" i="3" s="1"/>
  <c r="I95" i="1"/>
  <c r="D95" i="3" s="1"/>
  <c r="I99" i="1"/>
  <c r="D99" i="3" s="1"/>
  <c r="I113" i="1"/>
  <c r="D113" i="3" s="1"/>
  <c r="I127" i="1"/>
  <c r="D127" i="3" s="1"/>
  <c r="I131" i="1"/>
  <c r="D131" i="3" s="1"/>
  <c r="I145" i="1"/>
  <c r="D145" i="3" s="1"/>
  <c r="I159" i="1"/>
  <c r="D159" i="3" s="1"/>
  <c r="I163" i="1"/>
  <c r="D163" i="3" s="1"/>
  <c r="I177" i="1"/>
  <c r="D177" i="3" s="1"/>
  <c r="I191" i="1"/>
  <c r="D191" i="3" s="1"/>
  <c r="I195" i="1"/>
  <c r="D195" i="3" s="1"/>
  <c r="I209" i="1"/>
  <c r="D209" i="3" s="1"/>
  <c r="I223" i="1"/>
  <c r="D223" i="3" s="1"/>
  <c r="I227" i="1"/>
  <c r="D227" i="3" s="1"/>
  <c r="I241" i="1"/>
  <c r="D241" i="3" s="1"/>
  <c r="I255" i="1"/>
  <c r="D255" i="3" s="1"/>
  <c r="I259" i="1"/>
  <c r="D259" i="3" s="1"/>
  <c r="I273" i="1"/>
  <c r="D273" i="3" s="1"/>
  <c r="I287" i="1"/>
  <c r="D287" i="3" s="1"/>
  <c r="I291" i="1"/>
  <c r="D291" i="3" s="1"/>
  <c r="I305" i="1"/>
  <c r="D305" i="3" s="1"/>
  <c r="I319" i="1"/>
  <c r="D319" i="3" s="1"/>
  <c r="I323" i="1"/>
  <c r="D323" i="3" s="1"/>
  <c r="I337" i="1"/>
  <c r="D337" i="3" s="1"/>
  <c r="I351" i="1"/>
  <c r="D351" i="3" s="1"/>
  <c r="I355" i="1"/>
  <c r="D355" i="3" s="1"/>
  <c r="I7" i="1"/>
  <c r="D7" i="3" s="1"/>
  <c r="I39" i="1"/>
  <c r="D39" i="3" s="1"/>
  <c r="I53" i="1"/>
  <c r="D53" i="3" s="1"/>
  <c r="I78" i="1"/>
  <c r="D78" i="3" s="1"/>
  <c r="I85" i="1"/>
  <c r="D85" i="3" s="1"/>
  <c r="I110" i="1"/>
  <c r="D110" i="3" s="1"/>
  <c r="I117" i="1"/>
  <c r="D117" i="3" s="1"/>
  <c r="I142" i="1"/>
  <c r="D142" i="3" s="1"/>
  <c r="I149" i="1"/>
  <c r="D149" i="3" s="1"/>
  <c r="I181" i="1"/>
  <c r="D181" i="3" s="1"/>
  <c r="I188" i="1"/>
  <c r="D188" i="3" s="1"/>
  <c r="I206" i="1"/>
  <c r="D206" i="3" s="1"/>
  <c r="I245" i="1"/>
  <c r="D245" i="3" s="1"/>
  <c r="I252" i="1"/>
  <c r="D252" i="3" s="1"/>
  <c r="I270" i="1"/>
  <c r="D270" i="3" s="1"/>
  <c r="I57" i="1"/>
  <c r="D57" i="3" s="1"/>
  <c r="I75" i="1"/>
  <c r="D75" i="3" s="1"/>
  <c r="I107" i="1"/>
  <c r="D107" i="3" s="1"/>
  <c r="I139" i="1"/>
  <c r="D139" i="3" s="1"/>
  <c r="I171" i="1"/>
  <c r="D171" i="3" s="1"/>
  <c r="I217" i="1"/>
  <c r="D217" i="3" s="1"/>
  <c r="I235" i="1"/>
  <c r="D235" i="3" s="1"/>
  <c r="I263" i="1"/>
  <c r="D263" i="3" s="1"/>
  <c r="I295" i="1"/>
  <c r="D295" i="3" s="1"/>
  <c r="I331" i="1"/>
  <c r="D331" i="3" s="1"/>
  <c r="I25" i="1"/>
  <c r="D25" i="3" s="1"/>
  <c r="I86" i="1"/>
  <c r="D86" i="3" s="1"/>
  <c r="I164" i="1"/>
  <c r="D164" i="3" s="1"/>
  <c r="I182" i="1"/>
  <c r="D182" i="3" s="1"/>
  <c r="I221" i="1"/>
  <c r="D221" i="3" s="1"/>
  <c r="I228" i="1"/>
  <c r="D228" i="3" s="1"/>
  <c r="I246" i="1"/>
  <c r="D246" i="3" s="1"/>
  <c r="I253" i="1"/>
  <c r="D253" i="3" s="1"/>
  <c r="I356" i="1"/>
  <c r="D356" i="3" s="1"/>
  <c r="I353" i="1"/>
  <c r="D353" i="3" s="1"/>
  <c r="I289" i="1"/>
  <c r="D289" i="3" s="1"/>
  <c r="I225" i="1"/>
  <c r="D225" i="3" s="1"/>
  <c r="I161" i="1"/>
  <c r="D161" i="3" s="1"/>
  <c r="I97" i="1"/>
  <c r="D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B49" i="3" s="1"/>
  <c r="G39" i="1"/>
  <c r="B39" i="3" s="1"/>
  <c r="G34" i="1"/>
  <c r="B34" i="3" s="1"/>
  <c r="G23" i="1"/>
  <c r="B23" i="3" s="1"/>
  <c r="G18" i="1"/>
  <c r="B18" i="3" s="1"/>
  <c r="G7" i="1"/>
  <c r="B7" i="3" s="1"/>
  <c r="G362" i="1"/>
  <c r="B362" i="3" s="1"/>
  <c r="J354" i="1"/>
  <c r="G351" i="1"/>
  <c r="B351" i="3" s="1"/>
  <c r="G348" i="1"/>
  <c r="B348" i="3" s="1"/>
  <c r="H344" i="1"/>
  <c r="C344" i="3" s="1"/>
  <c r="G337" i="1"/>
  <c r="B337" i="3" s="1"/>
  <c r="G330" i="1"/>
  <c r="B330" i="3" s="1"/>
  <c r="J322" i="1"/>
  <c r="G319" i="1"/>
  <c r="B319" i="3" s="1"/>
  <c r="G316" i="1"/>
  <c r="B316" i="3" s="1"/>
  <c r="H312" i="1"/>
  <c r="C312" i="3" s="1"/>
  <c r="G305" i="1"/>
  <c r="B305" i="3" s="1"/>
  <c r="G298" i="1"/>
  <c r="B298" i="3" s="1"/>
  <c r="J290" i="1"/>
  <c r="G287" i="1"/>
  <c r="B287" i="3" s="1"/>
  <c r="G284" i="1"/>
  <c r="B284" i="3" s="1"/>
  <c r="H280" i="1"/>
  <c r="C280" i="3" s="1"/>
  <c r="G273" i="1"/>
  <c r="B273" i="3" s="1"/>
  <c r="G266" i="1"/>
  <c r="B266" i="3" s="1"/>
  <c r="J258" i="1"/>
  <c r="G255" i="1"/>
  <c r="B255" i="3" s="1"/>
  <c r="G252" i="1"/>
  <c r="B252" i="3" s="1"/>
  <c r="H248" i="1"/>
  <c r="C248" i="3" s="1"/>
  <c r="G241" i="1"/>
  <c r="B241" i="3" s="1"/>
  <c r="G234" i="1"/>
  <c r="B234" i="3" s="1"/>
  <c r="J226" i="1"/>
  <c r="G223" i="1"/>
  <c r="B223" i="3" s="1"/>
  <c r="G220" i="1"/>
  <c r="B220" i="3" s="1"/>
  <c r="H216" i="1"/>
  <c r="C216" i="3" s="1"/>
  <c r="G209" i="1"/>
  <c r="B209" i="3" s="1"/>
  <c r="G202" i="1"/>
  <c r="B202" i="3" s="1"/>
  <c r="J194" i="1"/>
  <c r="G191" i="1"/>
  <c r="B191" i="3" s="1"/>
  <c r="G188" i="1"/>
  <c r="B188" i="3" s="1"/>
  <c r="H184" i="1"/>
  <c r="C184" i="3" s="1"/>
  <c r="G177" i="1"/>
  <c r="B177" i="3" s="1"/>
  <c r="G170" i="1"/>
  <c r="B170" i="3" s="1"/>
  <c r="J162" i="1"/>
  <c r="G159" i="1"/>
  <c r="B159" i="3" s="1"/>
  <c r="G156" i="1"/>
  <c r="B156" i="3" s="1"/>
  <c r="H152" i="1"/>
  <c r="C152" i="3" s="1"/>
  <c r="G145" i="1"/>
  <c r="B145" i="3" s="1"/>
  <c r="G138" i="1"/>
  <c r="B138" i="3" s="1"/>
  <c r="J130" i="1"/>
  <c r="G127" i="1"/>
  <c r="B127" i="3" s="1"/>
  <c r="G124" i="1"/>
  <c r="B124" i="3" s="1"/>
  <c r="H120" i="1"/>
  <c r="C120" i="3" s="1"/>
  <c r="G113" i="1"/>
  <c r="B113" i="3" s="1"/>
  <c r="G106" i="1"/>
  <c r="B106" i="3" s="1"/>
  <c r="J98" i="1"/>
  <c r="G95" i="1"/>
  <c r="B95" i="3" s="1"/>
  <c r="G92" i="1"/>
  <c r="B92" i="3" s="1"/>
  <c r="H88" i="1"/>
  <c r="C88" i="3" s="1"/>
  <c r="G81" i="1"/>
  <c r="B81" i="3" s="1"/>
  <c r="G74" i="1"/>
  <c r="B74" i="3" s="1"/>
  <c r="J66" i="1"/>
  <c r="G63" i="1"/>
  <c r="B63" i="3" s="1"/>
  <c r="H56" i="1"/>
  <c r="C56" i="3" s="1"/>
  <c r="J48" i="1"/>
  <c r="H44" i="1"/>
  <c r="C44" i="3" s="1"/>
  <c r="J38" i="1"/>
  <c r="H28" i="1"/>
  <c r="C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B5" i="3" s="1"/>
  <c r="G8" i="1"/>
  <c r="B8" i="3" s="1"/>
  <c r="G13" i="1"/>
  <c r="B13" i="3" s="1"/>
  <c r="G16" i="1"/>
  <c r="B16" i="3" s="1"/>
  <c r="G21" i="1"/>
  <c r="B21" i="3" s="1"/>
  <c r="G24" i="1"/>
  <c r="B24" i="3" s="1"/>
  <c r="G29" i="1"/>
  <c r="B29" i="3" s="1"/>
  <c r="G32" i="1"/>
  <c r="B32" i="3" s="1"/>
  <c r="G37" i="1"/>
  <c r="B37" i="3" s="1"/>
  <c r="G40" i="1"/>
  <c r="B40" i="3" s="1"/>
  <c r="G45" i="1"/>
  <c r="B45" i="3" s="1"/>
  <c r="G48" i="1"/>
  <c r="B48" i="3" s="1"/>
  <c r="G53" i="1"/>
  <c r="B53" i="3" s="1"/>
  <c r="G56" i="1"/>
  <c r="B56" i="3" s="1"/>
  <c r="G61" i="1"/>
  <c r="B61" i="3" s="1"/>
  <c r="G64" i="1"/>
  <c r="B64" i="3" s="1"/>
  <c r="G69" i="1"/>
  <c r="B69" i="3" s="1"/>
  <c r="G72" i="1"/>
  <c r="B72" i="3" s="1"/>
  <c r="G77" i="1"/>
  <c r="B77" i="3" s="1"/>
  <c r="G80" i="1"/>
  <c r="B80" i="3" s="1"/>
  <c r="G85" i="1"/>
  <c r="B85" i="3" s="1"/>
  <c r="G88" i="1"/>
  <c r="B88" i="3" s="1"/>
  <c r="G93" i="1"/>
  <c r="B93" i="3" s="1"/>
  <c r="G96" i="1"/>
  <c r="B96" i="3" s="1"/>
  <c r="G101" i="1"/>
  <c r="B101" i="3" s="1"/>
  <c r="G104" i="1"/>
  <c r="B104" i="3" s="1"/>
  <c r="G109" i="1"/>
  <c r="B109" i="3" s="1"/>
  <c r="G112" i="1"/>
  <c r="B112" i="3" s="1"/>
  <c r="G117" i="1"/>
  <c r="B117" i="3" s="1"/>
  <c r="G120" i="1"/>
  <c r="B120" i="3" s="1"/>
  <c r="G125" i="1"/>
  <c r="B125" i="3" s="1"/>
  <c r="G128" i="1"/>
  <c r="B128" i="3" s="1"/>
  <c r="G133" i="1"/>
  <c r="B133" i="3" s="1"/>
  <c r="G136" i="1"/>
  <c r="B136" i="3" s="1"/>
  <c r="G141" i="1"/>
  <c r="B141" i="3" s="1"/>
  <c r="G144" i="1"/>
  <c r="B144" i="3" s="1"/>
  <c r="G149" i="1"/>
  <c r="B149" i="3" s="1"/>
  <c r="G152" i="1"/>
  <c r="B152" i="3" s="1"/>
  <c r="G157" i="1"/>
  <c r="B157" i="3" s="1"/>
  <c r="G160" i="1"/>
  <c r="B160" i="3" s="1"/>
  <c r="G165" i="1"/>
  <c r="B165" i="3" s="1"/>
  <c r="G168" i="1"/>
  <c r="B168" i="3" s="1"/>
  <c r="G173" i="1"/>
  <c r="B173" i="3" s="1"/>
  <c r="G176" i="1"/>
  <c r="B176" i="3" s="1"/>
  <c r="G181" i="1"/>
  <c r="B181" i="3" s="1"/>
  <c r="G184" i="1"/>
  <c r="B184" i="3" s="1"/>
  <c r="G189" i="1"/>
  <c r="B189" i="3" s="1"/>
  <c r="G192" i="1"/>
  <c r="B192" i="3" s="1"/>
  <c r="G197" i="1"/>
  <c r="B197" i="3" s="1"/>
  <c r="G200" i="1"/>
  <c r="B200" i="3" s="1"/>
  <c r="G205" i="1"/>
  <c r="B205" i="3" s="1"/>
  <c r="G208" i="1"/>
  <c r="B208" i="3" s="1"/>
  <c r="G213" i="1"/>
  <c r="B213" i="3" s="1"/>
  <c r="G216" i="1"/>
  <c r="B216" i="3" s="1"/>
  <c r="G221" i="1"/>
  <c r="B221" i="3" s="1"/>
  <c r="G224" i="1"/>
  <c r="B224" i="3" s="1"/>
  <c r="G229" i="1"/>
  <c r="B229" i="3" s="1"/>
  <c r="G232" i="1"/>
  <c r="B232" i="3" s="1"/>
  <c r="G237" i="1"/>
  <c r="B237" i="3" s="1"/>
  <c r="G240" i="1"/>
  <c r="B240" i="3" s="1"/>
  <c r="G245" i="1"/>
  <c r="B245" i="3" s="1"/>
  <c r="G248" i="1"/>
  <c r="B248" i="3" s="1"/>
  <c r="G253" i="1"/>
  <c r="B253" i="3" s="1"/>
  <c r="G256" i="1"/>
  <c r="B256" i="3" s="1"/>
  <c r="G261" i="1"/>
  <c r="B261" i="3" s="1"/>
  <c r="G264" i="1"/>
  <c r="B264" i="3" s="1"/>
  <c r="G269" i="1"/>
  <c r="B269" i="3" s="1"/>
  <c r="G272" i="1"/>
  <c r="B272" i="3" s="1"/>
  <c r="G277" i="1"/>
  <c r="B277" i="3" s="1"/>
  <c r="G280" i="1"/>
  <c r="B280" i="3" s="1"/>
  <c r="G285" i="1"/>
  <c r="B285" i="3" s="1"/>
  <c r="G288" i="1"/>
  <c r="B288" i="3" s="1"/>
  <c r="G293" i="1"/>
  <c r="B293" i="3" s="1"/>
  <c r="G296" i="1"/>
  <c r="B296" i="3" s="1"/>
  <c r="G301" i="1"/>
  <c r="B301" i="3" s="1"/>
  <c r="G304" i="1"/>
  <c r="B304" i="3" s="1"/>
  <c r="G309" i="1"/>
  <c r="B309" i="3" s="1"/>
  <c r="G312" i="1"/>
  <c r="B312" i="3" s="1"/>
  <c r="G317" i="1"/>
  <c r="B317" i="3" s="1"/>
  <c r="G320" i="1"/>
  <c r="B320" i="3" s="1"/>
  <c r="G325" i="1"/>
  <c r="B325" i="3" s="1"/>
  <c r="G328" i="1"/>
  <c r="B328" i="3" s="1"/>
  <c r="G333" i="1"/>
  <c r="B333" i="3" s="1"/>
  <c r="G336" i="1"/>
  <c r="B336" i="3" s="1"/>
  <c r="G341" i="1"/>
  <c r="B341" i="3" s="1"/>
  <c r="G344" i="1"/>
  <c r="B344" i="3" s="1"/>
  <c r="G349" i="1"/>
  <c r="B349" i="3" s="1"/>
  <c r="G352" i="1"/>
  <c r="B352" i="3" s="1"/>
  <c r="G357" i="1"/>
  <c r="B357" i="3" s="1"/>
  <c r="G360" i="1"/>
  <c r="B360" i="3" s="1"/>
  <c r="G6" i="1"/>
  <c r="B6" i="3" s="1"/>
  <c r="G11" i="1"/>
  <c r="B11" i="3" s="1"/>
  <c r="G14" i="1"/>
  <c r="B14" i="3" s="1"/>
  <c r="G19" i="1"/>
  <c r="B19" i="3" s="1"/>
  <c r="G22" i="1"/>
  <c r="B22" i="3" s="1"/>
  <c r="G27" i="1"/>
  <c r="B27" i="3" s="1"/>
  <c r="G30" i="1"/>
  <c r="B30" i="3" s="1"/>
  <c r="G35" i="1"/>
  <c r="B35" i="3" s="1"/>
  <c r="G38" i="1"/>
  <c r="B38" i="3" s="1"/>
  <c r="G43" i="1"/>
  <c r="B43" i="3" s="1"/>
  <c r="G46" i="1"/>
  <c r="B46" i="3" s="1"/>
  <c r="G51" i="1"/>
  <c r="B51" i="3" s="1"/>
  <c r="G54" i="1"/>
  <c r="B54" i="3" s="1"/>
  <c r="G59" i="1"/>
  <c r="B59" i="3" s="1"/>
  <c r="G62" i="1"/>
  <c r="B62" i="3" s="1"/>
  <c r="G67" i="1"/>
  <c r="B67" i="3" s="1"/>
  <c r="G70" i="1"/>
  <c r="B70" i="3" s="1"/>
  <c r="G75" i="1"/>
  <c r="B75" i="3" s="1"/>
  <c r="G78" i="1"/>
  <c r="B78" i="3" s="1"/>
  <c r="G83" i="1"/>
  <c r="B83" i="3" s="1"/>
  <c r="G86" i="1"/>
  <c r="B86" i="3" s="1"/>
  <c r="G91" i="1"/>
  <c r="B91" i="3" s="1"/>
  <c r="G94" i="1"/>
  <c r="B94" i="3" s="1"/>
  <c r="G99" i="1"/>
  <c r="B99" i="3" s="1"/>
  <c r="G102" i="1"/>
  <c r="B102" i="3" s="1"/>
  <c r="G107" i="1"/>
  <c r="B107" i="3" s="1"/>
  <c r="G110" i="1"/>
  <c r="B110" i="3" s="1"/>
  <c r="G115" i="1"/>
  <c r="B115" i="3" s="1"/>
  <c r="G118" i="1"/>
  <c r="B118" i="3" s="1"/>
  <c r="G123" i="1"/>
  <c r="B123" i="3" s="1"/>
  <c r="G126" i="1"/>
  <c r="B126" i="3" s="1"/>
  <c r="G131" i="1"/>
  <c r="B131" i="3" s="1"/>
  <c r="G134" i="1"/>
  <c r="B134" i="3" s="1"/>
  <c r="G139" i="1"/>
  <c r="B139" i="3" s="1"/>
  <c r="G142" i="1"/>
  <c r="B142" i="3" s="1"/>
  <c r="G147" i="1"/>
  <c r="B147" i="3" s="1"/>
  <c r="G150" i="1"/>
  <c r="B150" i="3" s="1"/>
  <c r="G155" i="1"/>
  <c r="B155" i="3" s="1"/>
  <c r="G158" i="1"/>
  <c r="B158" i="3" s="1"/>
  <c r="G163" i="1"/>
  <c r="B163" i="3" s="1"/>
  <c r="G166" i="1"/>
  <c r="B166" i="3" s="1"/>
  <c r="G171" i="1"/>
  <c r="B171" i="3" s="1"/>
  <c r="G174" i="1"/>
  <c r="B174" i="3" s="1"/>
  <c r="G179" i="1"/>
  <c r="B179" i="3" s="1"/>
  <c r="G182" i="1"/>
  <c r="B182" i="3" s="1"/>
  <c r="G187" i="1"/>
  <c r="B187" i="3" s="1"/>
  <c r="G190" i="1"/>
  <c r="B190" i="3" s="1"/>
  <c r="G195" i="1"/>
  <c r="B195" i="3" s="1"/>
  <c r="G198" i="1"/>
  <c r="B198" i="3" s="1"/>
  <c r="G203" i="1"/>
  <c r="B203" i="3" s="1"/>
  <c r="G206" i="1"/>
  <c r="B206" i="3" s="1"/>
  <c r="G211" i="1"/>
  <c r="B211" i="3" s="1"/>
  <c r="G214" i="1"/>
  <c r="B214" i="3" s="1"/>
  <c r="G219" i="1"/>
  <c r="B219" i="3" s="1"/>
  <c r="G222" i="1"/>
  <c r="B222" i="3" s="1"/>
  <c r="G227" i="1"/>
  <c r="B227" i="3" s="1"/>
  <c r="G230" i="1"/>
  <c r="B230" i="3" s="1"/>
  <c r="G235" i="1"/>
  <c r="B235" i="3" s="1"/>
  <c r="G238" i="1"/>
  <c r="B238" i="3" s="1"/>
  <c r="G243" i="1"/>
  <c r="B243" i="3" s="1"/>
  <c r="G246" i="1"/>
  <c r="B246" i="3" s="1"/>
  <c r="G251" i="1"/>
  <c r="B251" i="3" s="1"/>
  <c r="G254" i="1"/>
  <c r="B254" i="3" s="1"/>
  <c r="G259" i="1"/>
  <c r="B259" i="3" s="1"/>
  <c r="G262" i="1"/>
  <c r="B262" i="3" s="1"/>
  <c r="G267" i="1"/>
  <c r="B267" i="3" s="1"/>
  <c r="G270" i="1"/>
  <c r="B270" i="3" s="1"/>
  <c r="G275" i="1"/>
  <c r="B275" i="3" s="1"/>
  <c r="G278" i="1"/>
  <c r="B278" i="3" s="1"/>
  <c r="G283" i="1"/>
  <c r="B283" i="3" s="1"/>
  <c r="G286" i="1"/>
  <c r="B286" i="3" s="1"/>
  <c r="G291" i="1"/>
  <c r="B291" i="3" s="1"/>
  <c r="G294" i="1"/>
  <c r="B294" i="3" s="1"/>
  <c r="G299" i="1"/>
  <c r="B299" i="3" s="1"/>
  <c r="G302" i="1"/>
  <c r="B302" i="3" s="1"/>
  <c r="G307" i="1"/>
  <c r="B307" i="3" s="1"/>
  <c r="G310" i="1"/>
  <c r="B310" i="3" s="1"/>
  <c r="G315" i="1"/>
  <c r="B315" i="3" s="1"/>
  <c r="G318" i="1"/>
  <c r="B318" i="3" s="1"/>
  <c r="G323" i="1"/>
  <c r="B323" i="3" s="1"/>
  <c r="G326" i="1"/>
  <c r="B326" i="3" s="1"/>
  <c r="G331" i="1"/>
  <c r="B331" i="3" s="1"/>
  <c r="G334" i="1"/>
  <c r="B334" i="3" s="1"/>
  <c r="G339" i="1"/>
  <c r="B339" i="3" s="1"/>
  <c r="G342" i="1"/>
  <c r="B342" i="3" s="1"/>
  <c r="G347" i="1"/>
  <c r="B347" i="3" s="1"/>
  <c r="G350" i="1"/>
  <c r="B350" i="3" s="1"/>
  <c r="G355" i="1"/>
  <c r="B355" i="3" s="1"/>
  <c r="G358" i="1"/>
  <c r="B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B44" i="3" s="1"/>
  <c r="G33" i="1"/>
  <c r="B33" i="3" s="1"/>
  <c r="G28" i="1"/>
  <c r="B28" i="3" s="1"/>
  <c r="G17" i="1"/>
  <c r="B17" i="3" s="1"/>
  <c r="G12" i="1"/>
  <c r="B12" i="3" s="1"/>
  <c r="H5" i="1"/>
  <c r="C5" i="3" s="1"/>
  <c r="H7" i="1"/>
  <c r="C7" i="3" s="1"/>
  <c r="H9" i="1"/>
  <c r="C9" i="3" s="1"/>
  <c r="H11" i="1"/>
  <c r="C11" i="3" s="1"/>
  <c r="H13" i="1"/>
  <c r="C13" i="3" s="1"/>
  <c r="H15" i="1"/>
  <c r="C15" i="3" s="1"/>
  <c r="H17" i="1"/>
  <c r="C17" i="3" s="1"/>
  <c r="H19" i="1"/>
  <c r="C19" i="3" s="1"/>
  <c r="H21" i="1"/>
  <c r="C21" i="3" s="1"/>
  <c r="H23" i="1"/>
  <c r="C23" i="3" s="1"/>
  <c r="H25" i="1"/>
  <c r="C25" i="3" s="1"/>
  <c r="H27" i="1"/>
  <c r="C27" i="3" s="1"/>
  <c r="H29" i="1"/>
  <c r="C29" i="3" s="1"/>
  <c r="H31" i="1"/>
  <c r="C31" i="3" s="1"/>
  <c r="H33" i="1"/>
  <c r="C33" i="3" s="1"/>
  <c r="H35" i="1"/>
  <c r="C35" i="3" s="1"/>
  <c r="H37" i="1"/>
  <c r="C37" i="3" s="1"/>
  <c r="H39" i="1"/>
  <c r="C39" i="3" s="1"/>
  <c r="H41" i="1"/>
  <c r="C41" i="3" s="1"/>
  <c r="H43" i="1"/>
  <c r="C43" i="3" s="1"/>
  <c r="H45" i="1"/>
  <c r="C45" i="3" s="1"/>
  <c r="H47" i="1"/>
  <c r="C47" i="3" s="1"/>
  <c r="H49" i="1"/>
  <c r="C49" i="3" s="1"/>
  <c r="H51" i="1"/>
  <c r="C51" i="3" s="1"/>
  <c r="H53" i="1"/>
  <c r="C53" i="3" s="1"/>
  <c r="H55" i="1"/>
  <c r="C55" i="3" s="1"/>
  <c r="H57" i="1"/>
  <c r="C57" i="3" s="1"/>
  <c r="H59" i="1"/>
  <c r="C59" i="3" s="1"/>
  <c r="H61" i="1"/>
  <c r="C61" i="3" s="1"/>
  <c r="H63" i="1"/>
  <c r="C63" i="3" s="1"/>
  <c r="H65" i="1"/>
  <c r="C65" i="3" s="1"/>
  <c r="H67" i="1"/>
  <c r="C67" i="3" s="1"/>
  <c r="H69" i="1"/>
  <c r="C69" i="3" s="1"/>
  <c r="H71" i="1"/>
  <c r="C71" i="3" s="1"/>
  <c r="H73" i="1"/>
  <c r="C73" i="3" s="1"/>
  <c r="H75" i="1"/>
  <c r="C75" i="3" s="1"/>
  <c r="H77" i="1"/>
  <c r="C77" i="3" s="1"/>
  <c r="H79" i="1"/>
  <c r="C79" i="3" s="1"/>
  <c r="H81" i="1"/>
  <c r="C81" i="3" s="1"/>
  <c r="H83" i="1"/>
  <c r="C83" i="3" s="1"/>
  <c r="H85" i="1"/>
  <c r="C85" i="3" s="1"/>
  <c r="H87" i="1"/>
  <c r="C87" i="3" s="1"/>
  <c r="H89" i="1"/>
  <c r="C89" i="3" s="1"/>
  <c r="H91" i="1"/>
  <c r="C91" i="3" s="1"/>
  <c r="H93" i="1"/>
  <c r="C93" i="3" s="1"/>
  <c r="H95" i="1"/>
  <c r="C95" i="3" s="1"/>
  <c r="H97" i="1"/>
  <c r="C97" i="3" s="1"/>
  <c r="H99" i="1"/>
  <c r="C99" i="3" s="1"/>
  <c r="H101" i="1"/>
  <c r="C101" i="3" s="1"/>
  <c r="H103" i="1"/>
  <c r="C103" i="3" s="1"/>
  <c r="H105" i="1"/>
  <c r="C105" i="3" s="1"/>
  <c r="H107" i="1"/>
  <c r="C107" i="3" s="1"/>
  <c r="H109" i="1"/>
  <c r="C109" i="3" s="1"/>
  <c r="H111" i="1"/>
  <c r="C111" i="3" s="1"/>
  <c r="H113" i="1"/>
  <c r="C113" i="3" s="1"/>
  <c r="H115" i="1"/>
  <c r="C115" i="3" s="1"/>
  <c r="H117" i="1"/>
  <c r="C117" i="3" s="1"/>
  <c r="H119" i="1"/>
  <c r="C119" i="3" s="1"/>
  <c r="H121" i="1"/>
  <c r="C121" i="3" s="1"/>
  <c r="H123" i="1"/>
  <c r="C123" i="3" s="1"/>
  <c r="H125" i="1"/>
  <c r="C125" i="3" s="1"/>
  <c r="H127" i="1"/>
  <c r="C127" i="3" s="1"/>
  <c r="H129" i="1"/>
  <c r="C129" i="3" s="1"/>
  <c r="H131" i="1"/>
  <c r="C131" i="3" s="1"/>
  <c r="H133" i="1"/>
  <c r="C133" i="3" s="1"/>
  <c r="H135" i="1"/>
  <c r="C135" i="3" s="1"/>
  <c r="H137" i="1"/>
  <c r="C137" i="3" s="1"/>
  <c r="H139" i="1"/>
  <c r="C139" i="3" s="1"/>
  <c r="H141" i="1"/>
  <c r="C141" i="3" s="1"/>
  <c r="H143" i="1"/>
  <c r="C143" i="3" s="1"/>
  <c r="H145" i="1"/>
  <c r="C145" i="3" s="1"/>
  <c r="H147" i="1"/>
  <c r="C147" i="3" s="1"/>
  <c r="H149" i="1"/>
  <c r="C149" i="3" s="1"/>
  <c r="H151" i="1"/>
  <c r="C151" i="3" s="1"/>
  <c r="H153" i="1"/>
  <c r="C153" i="3" s="1"/>
  <c r="H155" i="1"/>
  <c r="C155" i="3" s="1"/>
  <c r="H157" i="1"/>
  <c r="C157" i="3" s="1"/>
  <c r="H159" i="1"/>
  <c r="C159" i="3" s="1"/>
  <c r="H161" i="1"/>
  <c r="C161" i="3" s="1"/>
  <c r="H163" i="1"/>
  <c r="C163" i="3" s="1"/>
  <c r="H165" i="1"/>
  <c r="C165" i="3" s="1"/>
  <c r="H167" i="1"/>
  <c r="C167" i="3" s="1"/>
  <c r="H169" i="1"/>
  <c r="C169" i="3" s="1"/>
  <c r="H171" i="1"/>
  <c r="C171" i="3" s="1"/>
  <c r="H173" i="1"/>
  <c r="C173" i="3" s="1"/>
  <c r="H175" i="1"/>
  <c r="C175" i="3" s="1"/>
  <c r="H177" i="1"/>
  <c r="C177" i="3" s="1"/>
  <c r="H179" i="1"/>
  <c r="C179" i="3" s="1"/>
  <c r="H181" i="1"/>
  <c r="C181" i="3" s="1"/>
  <c r="H183" i="1"/>
  <c r="C183" i="3" s="1"/>
  <c r="H185" i="1"/>
  <c r="C185" i="3" s="1"/>
  <c r="H187" i="1"/>
  <c r="C187" i="3" s="1"/>
  <c r="H189" i="1"/>
  <c r="C189" i="3" s="1"/>
  <c r="H191" i="1"/>
  <c r="C191" i="3" s="1"/>
  <c r="H193" i="1"/>
  <c r="C193" i="3" s="1"/>
  <c r="H195" i="1"/>
  <c r="C195" i="3" s="1"/>
  <c r="H197" i="1"/>
  <c r="C197" i="3" s="1"/>
  <c r="H199" i="1"/>
  <c r="C199" i="3" s="1"/>
  <c r="H201" i="1"/>
  <c r="C201" i="3" s="1"/>
  <c r="H203" i="1"/>
  <c r="C203" i="3" s="1"/>
  <c r="H205" i="1"/>
  <c r="C205" i="3" s="1"/>
  <c r="H207" i="1"/>
  <c r="C207" i="3" s="1"/>
  <c r="H209" i="1"/>
  <c r="C209" i="3" s="1"/>
  <c r="H211" i="1"/>
  <c r="C211" i="3" s="1"/>
  <c r="H213" i="1"/>
  <c r="C213" i="3" s="1"/>
  <c r="H215" i="1"/>
  <c r="C215" i="3" s="1"/>
  <c r="H217" i="1"/>
  <c r="C217" i="3" s="1"/>
  <c r="H219" i="1"/>
  <c r="C219" i="3" s="1"/>
  <c r="H221" i="1"/>
  <c r="C221" i="3" s="1"/>
  <c r="H223" i="1"/>
  <c r="C223" i="3" s="1"/>
  <c r="H225" i="1"/>
  <c r="C225" i="3" s="1"/>
  <c r="H227" i="1"/>
  <c r="C227" i="3" s="1"/>
  <c r="H229" i="1"/>
  <c r="C229" i="3" s="1"/>
  <c r="H231" i="1"/>
  <c r="C231" i="3" s="1"/>
  <c r="H233" i="1"/>
  <c r="C233" i="3" s="1"/>
  <c r="H235" i="1"/>
  <c r="C235" i="3" s="1"/>
  <c r="H237" i="1"/>
  <c r="C237" i="3" s="1"/>
  <c r="H239" i="1"/>
  <c r="C239" i="3" s="1"/>
  <c r="H241" i="1"/>
  <c r="C241" i="3" s="1"/>
  <c r="H243" i="1"/>
  <c r="C243" i="3" s="1"/>
  <c r="H245" i="1"/>
  <c r="C245" i="3" s="1"/>
  <c r="H247" i="1"/>
  <c r="C247" i="3" s="1"/>
  <c r="H249" i="1"/>
  <c r="C249" i="3" s="1"/>
  <c r="H251" i="1"/>
  <c r="C251" i="3" s="1"/>
  <c r="H253" i="1"/>
  <c r="C253" i="3" s="1"/>
  <c r="H255" i="1"/>
  <c r="C255" i="3" s="1"/>
  <c r="H257" i="1"/>
  <c r="C257" i="3" s="1"/>
  <c r="H259" i="1"/>
  <c r="C259" i="3" s="1"/>
  <c r="H261" i="1"/>
  <c r="C261" i="3" s="1"/>
  <c r="H263" i="1"/>
  <c r="C263" i="3" s="1"/>
  <c r="H265" i="1"/>
  <c r="C265" i="3" s="1"/>
  <c r="H267" i="1"/>
  <c r="C267" i="3" s="1"/>
  <c r="H269" i="1"/>
  <c r="C269" i="3" s="1"/>
  <c r="H271" i="1"/>
  <c r="C271" i="3" s="1"/>
  <c r="H273" i="1"/>
  <c r="C273" i="3" s="1"/>
  <c r="H275" i="1"/>
  <c r="C275" i="3" s="1"/>
  <c r="H277" i="1"/>
  <c r="C277" i="3" s="1"/>
  <c r="H279" i="1"/>
  <c r="C279" i="3" s="1"/>
  <c r="H281" i="1"/>
  <c r="C281" i="3" s="1"/>
  <c r="H283" i="1"/>
  <c r="C283" i="3" s="1"/>
  <c r="H285" i="1"/>
  <c r="C285" i="3" s="1"/>
  <c r="H287" i="1"/>
  <c r="C287" i="3" s="1"/>
  <c r="H289" i="1"/>
  <c r="C289" i="3" s="1"/>
  <c r="H291" i="1"/>
  <c r="C291" i="3" s="1"/>
  <c r="H293" i="1"/>
  <c r="C293" i="3" s="1"/>
  <c r="H295" i="1"/>
  <c r="C295" i="3" s="1"/>
  <c r="H297" i="1"/>
  <c r="C297" i="3" s="1"/>
  <c r="H299" i="1"/>
  <c r="C299" i="3" s="1"/>
  <c r="H301" i="1"/>
  <c r="C301" i="3" s="1"/>
  <c r="H303" i="1"/>
  <c r="C303" i="3" s="1"/>
  <c r="H305" i="1"/>
  <c r="C305" i="3" s="1"/>
  <c r="H307" i="1"/>
  <c r="C307" i="3" s="1"/>
  <c r="H309" i="1"/>
  <c r="C309" i="3" s="1"/>
  <c r="H311" i="1"/>
  <c r="C311" i="3" s="1"/>
  <c r="H313" i="1"/>
  <c r="C313" i="3" s="1"/>
  <c r="H315" i="1"/>
  <c r="C315" i="3" s="1"/>
  <c r="H317" i="1"/>
  <c r="C317" i="3" s="1"/>
  <c r="H319" i="1"/>
  <c r="C319" i="3" s="1"/>
  <c r="H321" i="1"/>
  <c r="C321" i="3" s="1"/>
  <c r="H323" i="1"/>
  <c r="C323" i="3" s="1"/>
  <c r="H325" i="1"/>
  <c r="C325" i="3" s="1"/>
  <c r="H327" i="1"/>
  <c r="C327" i="3" s="1"/>
  <c r="H329" i="1"/>
  <c r="C329" i="3" s="1"/>
  <c r="H331" i="1"/>
  <c r="C331" i="3" s="1"/>
  <c r="H333" i="1"/>
  <c r="C333" i="3" s="1"/>
  <c r="H335" i="1"/>
  <c r="C335" i="3" s="1"/>
  <c r="H337" i="1"/>
  <c r="C337" i="3" s="1"/>
  <c r="H339" i="1"/>
  <c r="C339" i="3" s="1"/>
  <c r="H341" i="1"/>
  <c r="C341" i="3" s="1"/>
  <c r="H343" i="1"/>
  <c r="C343" i="3" s="1"/>
  <c r="H345" i="1"/>
  <c r="C345" i="3" s="1"/>
  <c r="H347" i="1"/>
  <c r="C347" i="3" s="1"/>
  <c r="H349" i="1"/>
  <c r="C349" i="3" s="1"/>
  <c r="H351" i="1"/>
  <c r="C351" i="3" s="1"/>
  <c r="H353" i="1"/>
  <c r="C353" i="3" s="1"/>
  <c r="H355" i="1"/>
  <c r="C355" i="3" s="1"/>
  <c r="H357" i="1"/>
  <c r="C357" i="3" s="1"/>
  <c r="H359" i="1"/>
  <c r="C359" i="3" s="1"/>
  <c r="H361" i="1"/>
  <c r="C361" i="3" s="1"/>
  <c r="H3" i="1"/>
  <c r="C3" i="3" s="1"/>
  <c r="H8" i="1"/>
  <c r="C8" i="3" s="1"/>
  <c r="H16" i="1"/>
  <c r="C16" i="3" s="1"/>
  <c r="H24" i="1"/>
  <c r="C24" i="3" s="1"/>
  <c r="H32" i="1"/>
  <c r="C32" i="3" s="1"/>
  <c r="H40" i="1"/>
  <c r="C40" i="3" s="1"/>
  <c r="H48" i="1"/>
  <c r="C48" i="3" s="1"/>
  <c r="H6" i="1"/>
  <c r="C6" i="3" s="1"/>
  <c r="H14" i="1"/>
  <c r="C14" i="3" s="1"/>
  <c r="H22" i="1"/>
  <c r="C22" i="3" s="1"/>
  <c r="H30" i="1"/>
  <c r="C30" i="3" s="1"/>
  <c r="H38" i="1"/>
  <c r="C38" i="3" s="1"/>
  <c r="G361" i="1"/>
  <c r="B361" i="3" s="1"/>
  <c r="G354" i="1"/>
  <c r="B354" i="3" s="1"/>
  <c r="J346" i="1"/>
  <c r="G343" i="1"/>
  <c r="B343" i="3" s="1"/>
  <c r="G340" i="1"/>
  <c r="B340" i="3" s="1"/>
  <c r="H336" i="1"/>
  <c r="C336" i="3" s="1"/>
  <c r="G329" i="1"/>
  <c r="B329" i="3" s="1"/>
  <c r="G322" i="1"/>
  <c r="B322" i="3" s="1"/>
  <c r="J314" i="1"/>
  <c r="G311" i="1"/>
  <c r="B311" i="3" s="1"/>
  <c r="G308" i="1"/>
  <c r="B308" i="3" s="1"/>
  <c r="H304" i="1"/>
  <c r="C304" i="3" s="1"/>
  <c r="G297" i="1"/>
  <c r="B297" i="3" s="1"/>
  <c r="G290" i="1"/>
  <c r="B290" i="3" s="1"/>
  <c r="J282" i="1"/>
  <c r="G279" i="1"/>
  <c r="B279" i="3" s="1"/>
  <c r="G276" i="1"/>
  <c r="B276" i="3" s="1"/>
  <c r="H272" i="1"/>
  <c r="C272" i="3" s="1"/>
  <c r="G265" i="1"/>
  <c r="B265" i="3" s="1"/>
  <c r="G258" i="1"/>
  <c r="B258" i="3" s="1"/>
  <c r="J250" i="1"/>
  <c r="G247" i="1"/>
  <c r="B247" i="3" s="1"/>
  <c r="G244" i="1"/>
  <c r="B244" i="3" s="1"/>
  <c r="H240" i="1"/>
  <c r="C240" i="3" s="1"/>
  <c r="G233" i="1"/>
  <c r="B233" i="3" s="1"/>
  <c r="G226" i="1"/>
  <c r="B226" i="3" s="1"/>
  <c r="J218" i="1"/>
  <c r="G215" i="1"/>
  <c r="B215" i="3" s="1"/>
  <c r="G212" i="1"/>
  <c r="B212" i="3" s="1"/>
  <c r="H208" i="1"/>
  <c r="C208" i="3" s="1"/>
  <c r="G201" i="1"/>
  <c r="B201" i="3" s="1"/>
  <c r="G194" i="1"/>
  <c r="B194" i="3" s="1"/>
  <c r="J186" i="1"/>
  <c r="G183" i="1"/>
  <c r="B183" i="3" s="1"/>
  <c r="G180" i="1"/>
  <c r="B180" i="3" s="1"/>
  <c r="H176" i="1"/>
  <c r="C176" i="3" s="1"/>
  <c r="G169" i="1"/>
  <c r="B169" i="3" s="1"/>
  <c r="G162" i="1"/>
  <c r="B162" i="3" s="1"/>
  <c r="J154" i="1"/>
  <c r="G151" i="1"/>
  <c r="B151" i="3" s="1"/>
  <c r="G148" i="1"/>
  <c r="B148" i="3" s="1"/>
  <c r="H144" i="1"/>
  <c r="C144" i="3" s="1"/>
  <c r="G137" i="1"/>
  <c r="B137" i="3" s="1"/>
  <c r="G130" i="1"/>
  <c r="B130" i="3" s="1"/>
  <c r="J122" i="1"/>
  <c r="G119" i="1"/>
  <c r="B119" i="3" s="1"/>
  <c r="G116" i="1"/>
  <c r="B116" i="3" s="1"/>
  <c r="H112" i="1"/>
  <c r="C112" i="3" s="1"/>
  <c r="G105" i="1"/>
  <c r="B105" i="3" s="1"/>
  <c r="G98" i="1"/>
  <c r="B98" i="3" s="1"/>
  <c r="J90" i="1"/>
  <c r="G87" i="1"/>
  <c r="B87" i="3" s="1"/>
  <c r="G84" i="1"/>
  <c r="B84" i="3" s="1"/>
  <c r="H80" i="1"/>
  <c r="C80" i="3" s="1"/>
  <c r="G73" i="1"/>
  <c r="B73" i="3" s="1"/>
  <c r="G66" i="1"/>
  <c r="B66" i="3" s="1"/>
  <c r="J58" i="1"/>
  <c r="G55" i="1"/>
  <c r="B55" i="3" s="1"/>
  <c r="G52" i="1"/>
  <c r="B52" i="3" s="1"/>
  <c r="G47" i="1"/>
  <c r="B47" i="3" s="1"/>
  <c r="H42" i="1"/>
  <c r="C42" i="3" s="1"/>
  <c r="J36" i="1"/>
  <c r="H26" i="1"/>
  <c r="C26" i="3" s="1"/>
  <c r="J20" i="1"/>
  <c r="H10" i="1"/>
  <c r="C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E177" i="3" s="1"/>
  <c r="E350" i="3" l="1"/>
  <c r="L111" i="3" s="1"/>
  <c r="E120" i="3"/>
  <c r="E330" i="3"/>
  <c r="L91" i="3" s="1"/>
  <c r="E117" i="3"/>
  <c r="E353" i="3"/>
  <c r="L114" i="3" s="1"/>
  <c r="E155" i="3"/>
  <c r="E65" i="3"/>
  <c r="E204" i="3"/>
  <c r="E243" i="3"/>
  <c r="L4" i="3" s="1"/>
  <c r="E253" i="3"/>
  <c r="L14" i="3" s="1"/>
  <c r="E44" i="3"/>
  <c r="E228" i="3"/>
  <c r="E60" i="3"/>
  <c r="E189" i="3"/>
  <c r="E195" i="3"/>
  <c r="E333" i="3"/>
  <c r="L94" i="3" s="1"/>
  <c r="E275" i="3"/>
  <c r="L36" i="3" s="1"/>
  <c r="E218" i="3"/>
  <c r="E272" i="3"/>
  <c r="L33" i="3" s="1"/>
  <c r="E227" i="3"/>
  <c r="E334" i="3"/>
  <c r="L95" i="3" s="1"/>
  <c r="E66" i="3"/>
  <c r="E217" i="3"/>
  <c r="E94" i="3"/>
  <c r="E232" i="3"/>
  <c r="E249" i="3"/>
  <c r="L10" i="3" s="1"/>
  <c r="E319" i="3"/>
  <c r="L80" i="3" s="1"/>
  <c r="E127" i="3"/>
  <c r="E47" i="3"/>
  <c r="E346" i="3"/>
  <c r="L107" i="3" s="1"/>
  <c r="E194" i="3"/>
  <c r="E153" i="3"/>
  <c r="E208" i="3"/>
  <c r="E337" i="3"/>
  <c r="L98" i="3" s="1"/>
  <c r="E73" i="3"/>
  <c r="E135" i="3"/>
  <c r="E294" i="3"/>
  <c r="L55" i="3" s="1"/>
  <c r="E179" i="3"/>
  <c r="E147" i="3"/>
  <c r="E314" i="3"/>
  <c r="L75" i="3" s="1"/>
  <c r="E295" i="3"/>
  <c r="L56" i="3" s="1"/>
  <c r="E157" i="3"/>
  <c r="E40" i="3"/>
  <c r="E144" i="3"/>
  <c r="E327" i="3"/>
  <c r="L88" i="3" s="1"/>
  <c r="E324" i="3"/>
  <c r="L85" i="3" s="1"/>
  <c r="E352" i="3"/>
  <c r="L113" i="3" s="1"/>
  <c r="E201" i="3"/>
  <c r="E141" i="3"/>
  <c r="E131" i="3"/>
  <c r="E93" i="3"/>
  <c r="E33" i="3"/>
  <c r="E357" i="3"/>
  <c r="L118" i="3" s="1"/>
  <c r="E82" i="3"/>
  <c r="E76" i="3"/>
  <c r="E168" i="3"/>
  <c r="E307" i="3"/>
  <c r="L68" i="3" s="1"/>
  <c r="E230" i="3"/>
  <c r="E112" i="3"/>
  <c r="E284" i="3"/>
  <c r="L45" i="3" s="1"/>
  <c r="E338" i="3"/>
  <c r="L99" i="3" s="1"/>
  <c r="E209" i="3"/>
  <c r="E287" i="3"/>
  <c r="L48" i="3" s="1"/>
  <c r="E61" i="3"/>
  <c r="E192" i="3"/>
  <c r="E41" i="3"/>
  <c r="E247" i="3"/>
  <c r="L8" i="3" s="1"/>
  <c r="E210" i="3"/>
  <c r="E320" i="3"/>
  <c r="L81" i="3" s="1"/>
  <c r="E245" i="3"/>
  <c r="L6" i="3" s="1"/>
  <c r="E315" i="3"/>
  <c r="L76" i="3" s="1"/>
  <c r="E124" i="3"/>
  <c r="E214" i="3"/>
  <c r="E80" i="3"/>
  <c r="E88" i="3"/>
  <c r="E184" i="3"/>
  <c r="E95" i="3"/>
  <c r="K85" i="3"/>
  <c r="E322" i="3"/>
  <c r="L83" i="3" s="1"/>
  <c r="E268" i="3"/>
  <c r="L29" i="3" s="1"/>
  <c r="E38" i="3"/>
  <c r="E316" i="3"/>
  <c r="L77" i="3" s="1"/>
  <c r="E354" i="3"/>
  <c r="L115" i="3" s="1"/>
  <c r="E266" i="3"/>
  <c r="L27" i="3" s="1"/>
  <c r="E39" i="3"/>
  <c r="E162" i="3"/>
  <c r="E119" i="3"/>
  <c r="E84" i="3"/>
  <c r="E279" i="3"/>
  <c r="L40" i="3" s="1"/>
  <c r="E180" i="3"/>
  <c r="E92" i="3"/>
  <c r="E55" i="3"/>
  <c r="E148" i="3"/>
  <c r="E174" i="3"/>
  <c r="E102" i="3"/>
  <c r="E262" i="3"/>
  <c r="L23" i="3" s="1"/>
  <c r="E254" i="3"/>
  <c r="L15" i="3" s="1"/>
  <c r="E143" i="3"/>
  <c r="E48" i="3"/>
  <c r="E229" i="3"/>
  <c r="E225" i="3"/>
  <c r="E242" i="3"/>
  <c r="E219" i="3"/>
  <c r="E121" i="3"/>
  <c r="E186" i="3"/>
  <c r="E321" i="3"/>
  <c r="L82" i="3" s="1"/>
  <c r="E89" i="3"/>
  <c r="E291" i="3"/>
  <c r="L52" i="3" s="1"/>
  <c r="E223" i="3"/>
  <c r="E64" i="3"/>
  <c r="E250" i="3"/>
  <c r="L11" i="3" s="1"/>
  <c r="E293" i="3"/>
  <c r="L54" i="3" s="1"/>
  <c r="E310" i="3"/>
  <c r="L71" i="3" s="1"/>
  <c r="E50" i="3"/>
  <c r="E241" i="3"/>
  <c r="E170" i="3"/>
  <c r="E156" i="3"/>
  <c r="E56" i="3"/>
  <c r="E359" i="3"/>
  <c r="L120" i="3" s="1"/>
  <c r="E348" i="3"/>
  <c r="L109" i="3" s="1"/>
  <c r="E149" i="3"/>
  <c r="E42" i="3"/>
  <c r="E239" i="3"/>
  <c r="E113" i="3"/>
  <c r="E299" i="3"/>
  <c r="L60" i="3" s="1"/>
  <c r="E360" i="3"/>
  <c r="L121" i="3" s="1"/>
  <c r="E248" i="3"/>
  <c r="L9" i="3" s="1"/>
  <c r="E238" i="3"/>
  <c r="E308" i="3"/>
  <c r="L69" i="3" s="1"/>
  <c r="E261" i="3"/>
  <c r="L22" i="3" s="1"/>
  <c r="E104" i="3"/>
  <c r="E77" i="3"/>
  <c r="E256" i="3"/>
  <c r="L17" i="3" s="1"/>
  <c r="E45" i="3"/>
  <c r="E282" i="3"/>
  <c r="L43" i="3" s="1"/>
  <c r="E206" i="3"/>
  <c r="E234" i="3"/>
  <c r="E280" i="3"/>
  <c r="L41" i="3" s="1"/>
  <c r="E101" i="3"/>
  <c r="E97" i="3"/>
  <c r="E103" i="3"/>
  <c r="E91" i="3"/>
  <c r="E288" i="3"/>
  <c r="L49" i="3" s="1"/>
  <c r="E285" i="3"/>
  <c r="L46" i="3" s="1"/>
  <c r="E216" i="3"/>
  <c r="E164" i="3"/>
  <c r="E309" i="3"/>
  <c r="L70" i="3" s="1"/>
  <c r="E196" i="3"/>
  <c r="E49" i="3"/>
  <c r="E240" i="3"/>
  <c r="E342" i="3"/>
  <c r="L103" i="3" s="1"/>
  <c r="E142" i="3"/>
  <c r="E146" i="3"/>
  <c r="E140" i="3"/>
  <c r="E205" i="3"/>
  <c r="E99" i="3"/>
  <c r="E270" i="3"/>
  <c r="L31" i="3" s="1"/>
  <c r="E59" i="3"/>
  <c r="E191" i="3"/>
  <c r="E290" i="3"/>
  <c r="L51" i="3" s="1"/>
  <c r="E98" i="3"/>
  <c r="E277" i="3"/>
  <c r="L38" i="3" s="1"/>
  <c r="E356" i="3"/>
  <c r="L117" i="3" s="1"/>
  <c r="E134" i="3"/>
  <c r="E126" i="3"/>
  <c r="E87" i="3"/>
  <c r="E343" i="3"/>
  <c r="L104" i="3" s="1"/>
  <c r="E231" i="3"/>
  <c r="E303" i="3"/>
  <c r="L64" i="3" s="1"/>
  <c r="E52" i="3"/>
  <c r="E336" i="3"/>
  <c r="L97" i="3" s="1"/>
  <c r="E115" i="3"/>
  <c r="E111" i="3"/>
  <c r="E298" i="3"/>
  <c r="L59" i="3" s="1"/>
  <c r="E347" i="3"/>
  <c r="L108" i="3" s="1"/>
  <c r="E278" i="3"/>
  <c r="L39" i="3" s="1"/>
  <c r="E165" i="3"/>
  <c r="E289" i="3"/>
  <c r="L50" i="3" s="1"/>
  <c r="E123" i="3"/>
  <c r="E158" i="3"/>
  <c r="E197" i="3"/>
  <c r="E345" i="3"/>
  <c r="L106" i="3" s="1"/>
  <c r="E237" i="3"/>
  <c r="E118" i="3"/>
  <c r="E154" i="3"/>
  <c r="E122" i="3"/>
  <c r="E273" i="3"/>
  <c r="L34" i="3" s="1"/>
  <c r="E166" i="3"/>
  <c r="E130" i="3"/>
  <c r="E105" i="3"/>
  <c r="E68" i="3"/>
  <c r="E292" i="3"/>
  <c r="L53" i="3" s="1"/>
  <c r="E283" i="3"/>
  <c r="L44" i="3" s="1"/>
  <c r="E212" i="3"/>
  <c r="E133" i="3"/>
  <c r="E236" i="3"/>
  <c r="E188" i="3"/>
  <c r="E355" i="3"/>
  <c r="L116" i="3" s="1"/>
  <c r="E203" i="3"/>
  <c r="E271" i="3"/>
  <c r="L32" i="3" s="1"/>
  <c r="E150" i="3"/>
  <c r="E235" i="3"/>
  <c r="E46" i="3"/>
  <c r="E116" i="3"/>
  <c r="E224" i="3"/>
  <c r="E106" i="3"/>
  <c r="E151" i="3"/>
  <c r="E213" i="3"/>
  <c r="E58" i="3"/>
  <c r="E71" i="3"/>
  <c r="E100" i="3"/>
  <c r="E181" i="3"/>
  <c r="E199" i="3"/>
  <c r="E62" i="3"/>
  <c r="E171" i="3"/>
  <c r="E302" i="3"/>
  <c r="L63" i="3" s="1"/>
  <c r="E37" i="3"/>
  <c r="E161" i="3"/>
  <c r="E335" i="3"/>
  <c r="L96" i="3" s="1"/>
  <c r="E341" i="3"/>
  <c r="L102" i="3" s="1"/>
  <c r="E51" i="3"/>
  <c r="E198" i="3"/>
  <c r="E109" i="3"/>
  <c r="E108" i="3"/>
  <c r="E313" i="3"/>
  <c r="L74" i="3" s="1"/>
  <c r="E306" i="3"/>
  <c r="L67" i="3" s="1"/>
  <c r="E145" i="3"/>
  <c r="E226" i="3"/>
  <c r="E86" i="3"/>
  <c r="E69" i="3"/>
  <c r="E54" i="3"/>
  <c r="E159" i="3"/>
  <c r="E139" i="3"/>
  <c r="E318" i="3"/>
  <c r="L79" i="3" s="1"/>
  <c r="E128" i="3"/>
  <c r="E257" i="3"/>
  <c r="L18" i="3" s="1"/>
  <c r="E251" i="3"/>
  <c r="L12" i="3" s="1"/>
  <c r="E72" i="3"/>
  <c r="E114" i="3"/>
  <c r="E220" i="3"/>
  <c r="E167" i="3"/>
  <c r="E107" i="3"/>
  <c r="E265" i="3"/>
  <c r="L26" i="3" s="1"/>
  <c r="E339" i="3"/>
  <c r="L100" i="3" s="1"/>
  <c r="E258" i="3"/>
  <c r="L19" i="3" s="1"/>
  <c r="E70" i="3"/>
  <c r="E255" i="3"/>
  <c r="L16" i="3" s="1"/>
  <c r="E85" i="3"/>
  <c r="E75" i="3"/>
  <c r="E269" i="3"/>
  <c r="L30" i="3" s="1"/>
  <c r="E202" i="3"/>
  <c r="E53" i="3"/>
  <c r="E43" i="3"/>
  <c r="E200" i="3"/>
  <c r="E246" i="3"/>
  <c r="L7" i="3" s="1"/>
  <c r="E172" i="3"/>
  <c r="E304" i="3"/>
  <c r="L65" i="3" s="1"/>
  <c r="E81" i="3"/>
  <c r="E193" i="3"/>
  <c r="E136" i="3"/>
  <c r="E183" i="3"/>
  <c r="E138" i="3"/>
  <c r="E185" i="3"/>
  <c r="E222" i="3"/>
  <c r="E176" i="3"/>
  <c r="E281" i="3"/>
  <c r="L42" i="3" s="1"/>
  <c r="E263" i="3"/>
  <c r="L24" i="3" s="1"/>
  <c r="E110" i="3"/>
  <c r="E267" i="3"/>
  <c r="L28" i="3" s="1"/>
  <c r="E349" i="3"/>
  <c r="L110" i="3" s="1"/>
  <c r="E358" i="3"/>
  <c r="L119" i="3" s="1"/>
  <c r="E297" i="3"/>
  <c r="L58" i="3" s="1"/>
  <c r="E74" i="3"/>
  <c r="E129" i="3"/>
  <c r="E132" i="3"/>
  <c r="E96" i="3"/>
  <c r="E361" i="3"/>
  <c r="L122" i="3" s="1"/>
  <c r="E187" i="3"/>
  <c r="E63" i="3"/>
  <c r="E215" i="3"/>
  <c r="E137" i="3"/>
  <c r="E211" i="3"/>
  <c r="E326" i="3"/>
  <c r="L87" i="3" s="1"/>
  <c r="E301" i="3"/>
  <c r="L62" i="3" s="1"/>
  <c r="E312" i="3"/>
  <c r="L73" i="3" s="1"/>
  <c r="E244" i="3"/>
  <c r="L5" i="3" s="1"/>
  <c r="E207" i="3"/>
  <c r="E311" i="3"/>
  <c r="L72" i="3" s="1"/>
  <c r="E35" i="3"/>
  <c r="E260" i="3"/>
  <c r="L21" i="3" s="1"/>
  <c r="E78" i="3"/>
  <c r="E125" i="3"/>
  <c r="E90" i="3"/>
  <c r="E329" i="3"/>
  <c r="L90" i="3" s="1"/>
  <c r="E362" i="3"/>
  <c r="L123" i="3" s="1"/>
  <c r="E182" i="3"/>
  <c r="E332" i="3"/>
  <c r="L93" i="3" s="1"/>
  <c r="E34" i="3"/>
  <c r="E286" i="3"/>
  <c r="L47" i="3" s="1"/>
  <c r="E344" i="3"/>
  <c r="L105" i="3" s="1"/>
  <c r="E351" i="3"/>
  <c r="L112" i="3" s="1"/>
  <c r="E79" i="3"/>
  <c r="E57" i="3"/>
  <c r="E259" i="3"/>
  <c r="L20" i="3" s="1"/>
  <c r="E274" i="3"/>
  <c r="L35" i="3" s="1"/>
  <c r="E300" i="3"/>
  <c r="L61" i="3" s="1"/>
  <c r="E296" i="3"/>
  <c r="L57" i="3" s="1"/>
  <c r="E178" i="3"/>
  <c r="E252" i="3"/>
  <c r="L13" i="3" s="1"/>
  <c r="E221" i="3"/>
  <c r="E264" i="3"/>
  <c r="L25" i="3" s="1"/>
  <c r="E169" i="3"/>
  <c r="E340" i="3"/>
  <c r="L101" i="3" s="1"/>
  <c r="E36" i="3"/>
  <c r="E152" i="3"/>
  <c r="E67" i="3"/>
  <c r="E325" i="3"/>
  <c r="L86" i="3" s="1"/>
  <c r="E175" i="3"/>
  <c r="E317" i="3"/>
  <c r="L78" i="3" s="1"/>
  <c r="E190" i="3"/>
  <c r="E160" i="3"/>
  <c r="E83" i="3"/>
  <c r="E276" i="3"/>
  <c r="L37" i="3" s="1"/>
  <c r="E173" i="3"/>
  <c r="E331" i="3"/>
  <c r="L92" i="3" s="1"/>
  <c r="E323" i="3"/>
  <c r="L84" i="3" s="1"/>
  <c r="E233" i="3"/>
  <c r="E328" i="3"/>
  <c r="L89" i="3" s="1"/>
  <c r="E305" i="3"/>
  <c r="L66" i="3" s="1"/>
  <c r="E163" i="3"/>
  <c r="K14" i="3" l="1"/>
  <c r="K68" i="3"/>
  <c r="J98" i="3"/>
  <c r="K10" i="3"/>
  <c r="J56" i="3"/>
  <c r="K36" i="3"/>
  <c r="J4" i="3"/>
  <c r="J68" i="3"/>
  <c r="K56" i="3"/>
  <c r="K4" i="3"/>
  <c r="J111" i="3"/>
  <c r="K111" i="3"/>
  <c r="J36" i="3"/>
  <c r="J85" i="3"/>
  <c r="K91" i="3"/>
  <c r="K33" i="3"/>
  <c r="K8" i="3"/>
  <c r="J91" i="3"/>
  <c r="J80" i="3"/>
  <c r="J33" i="3"/>
  <c r="K80" i="3"/>
  <c r="J14" i="3"/>
  <c r="K98" i="3"/>
  <c r="J10" i="3"/>
  <c r="J45" i="3"/>
  <c r="K55" i="3"/>
  <c r="K118" i="3"/>
  <c r="J118" i="3"/>
  <c r="J94" i="3"/>
  <c r="K107" i="3"/>
  <c r="J95" i="3"/>
  <c r="J113" i="3"/>
  <c r="K88" i="3"/>
  <c r="J75" i="3"/>
  <c r="K95" i="3"/>
  <c r="K94" i="3"/>
  <c r="K76" i="3"/>
  <c r="J88" i="3"/>
  <c r="J48" i="3"/>
  <c r="K75" i="3"/>
  <c r="K114" i="3"/>
  <c r="J76" i="3"/>
  <c r="J99" i="3"/>
  <c r="K45" i="3"/>
  <c r="K48" i="3"/>
  <c r="K113" i="3"/>
  <c r="J114" i="3"/>
  <c r="K99" i="3"/>
  <c r="J107" i="3"/>
  <c r="J55" i="3"/>
  <c r="J8" i="3"/>
  <c r="J81" i="3"/>
  <c r="K6" i="3"/>
  <c r="K81" i="3"/>
  <c r="J6" i="3"/>
  <c r="K3" i="3"/>
  <c r="J3" i="3"/>
  <c r="L3" i="3"/>
  <c r="K31" i="3"/>
  <c r="J31" i="3"/>
  <c r="K115" i="3"/>
  <c r="J115" i="3"/>
  <c r="J66" i="3"/>
  <c r="K66" i="3"/>
  <c r="K35" i="3"/>
  <c r="J35" i="3"/>
  <c r="K65" i="3"/>
  <c r="J65" i="3"/>
  <c r="J18" i="3"/>
  <c r="K18" i="3"/>
  <c r="K72" i="3"/>
  <c r="J72" i="3"/>
  <c r="J26" i="3"/>
  <c r="K26" i="3"/>
  <c r="J96" i="3"/>
  <c r="K96" i="3"/>
  <c r="K97" i="3"/>
  <c r="J97" i="3"/>
  <c r="K71" i="3"/>
  <c r="J71" i="3"/>
  <c r="K40" i="3"/>
  <c r="J40" i="3"/>
  <c r="J78" i="3"/>
  <c r="K78" i="3"/>
  <c r="K25" i="3"/>
  <c r="J25" i="3"/>
  <c r="K123" i="3"/>
  <c r="J123" i="3"/>
  <c r="K119" i="3"/>
  <c r="J119" i="3"/>
  <c r="K7" i="3"/>
  <c r="J7" i="3"/>
  <c r="J30" i="3"/>
  <c r="K30" i="3"/>
  <c r="K79" i="3"/>
  <c r="J79" i="3"/>
  <c r="K67" i="3"/>
  <c r="J67" i="3"/>
  <c r="J50" i="3"/>
  <c r="K50" i="3"/>
  <c r="J38" i="3"/>
  <c r="K38" i="3"/>
  <c r="K46" i="3"/>
  <c r="J46" i="3"/>
  <c r="K109" i="3"/>
  <c r="J109" i="3"/>
  <c r="K54" i="3"/>
  <c r="J54" i="3"/>
  <c r="K23" i="3"/>
  <c r="J23" i="3"/>
  <c r="K29" i="3"/>
  <c r="J29" i="3"/>
  <c r="K19" i="3"/>
  <c r="J19" i="3"/>
  <c r="K93" i="3"/>
  <c r="J93" i="3"/>
  <c r="J41" i="3"/>
  <c r="K41" i="3"/>
  <c r="K58" i="3"/>
  <c r="J58" i="3"/>
  <c r="K69" i="3"/>
  <c r="J69" i="3"/>
  <c r="J84" i="3"/>
  <c r="K84" i="3"/>
  <c r="J90" i="3"/>
  <c r="K90" i="3"/>
  <c r="K5" i="3"/>
  <c r="J5" i="3"/>
  <c r="J110" i="3"/>
  <c r="K110" i="3"/>
  <c r="J74" i="3"/>
  <c r="K74" i="3"/>
  <c r="K44" i="3"/>
  <c r="J44" i="3"/>
  <c r="J64" i="3"/>
  <c r="K64" i="3"/>
  <c r="K49" i="3"/>
  <c r="J49" i="3"/>
  <c r="K43" i="3"/>
  <c r="J43" i="3"/>
  <c r="J9" i="3"/>
  <c r="K9" i="3"/>
  <c r="J120" i="3"/>
  <c r="K120" i="3"/>
  <c r="K11" i="3"/>
  <c r="J11" i="3"/>
  <c r="K83" i="3"/>
  <c r="J83" i="3"/>
  <c r="K61" i="3"/>
  <c r="J61" i="3"/>
  <c r="K21" i="3"/>
  <c r="J21" i="3"/>
  <c r="J42" i="3"/>
  <c r="K42" i="3"/>
  <c r="J12" i="3"/>
  <c r="K12" i="3"/>
  <c r="K70" i="3"/>
  <c r="J70" i="3"/>
  <c r="K101" i="3"/>
  <c r="J101" i="3"/>
  <c r="J100" i="3"/>
  <c r="K100" i="3"/>
  <c r="J102" i="3"/>
  <c r="K102" i="3"/>
  <c r="J22" i="3"/>
  <c r="K22" i="3"/>
  <c r="J82" i="3"/>
  <c r="K82" i="3"/>
  <c r="K77" i="3"/>
  <c r="J77" i="3"/>
  <c r="K89" i="3"/>
  <c r="J89" i="3"/>
  <c r="K20" i="3"/>
  <c r="J20" i="3"/>
  <c r="K34" i="3"/>
  <c r="J34" i="3"/>
  <c r="K117" i="3"/>
  <c r="J117" i="3"/>
  <c r="K15" i="3"/>
  <c r="J15" i="3"/>
  <c r="K92" i="3"/>
  <c r="J92" i="3"/>
  <c r="K86" i="3"/>
  <c r="J86" i="3"/>
  <c r="K13" i="3"/>
  <c r="J13" i="3"/>
  <c r="J112" i="3"/>
  <c r="K112" i="3"/>
  <c r="K73" i="3"/>
  <c r="J73" i="3"/>
  <c r="K122" i="3"/>
  <c r="J122" i="3"/>
  <c r="K28" i="3"/>
  <c r="J28" i="3"/>
  <c r="K63" i="3"/>
  <c r="J63" i="3"/>
  <c r="J32" i="3"/>
  <c r="K32" i="3"/>
  <c r="J53" i="3"/>
  <c r="K53" i="3"/>
  <c r="K39" i="3"/>
  <c r="J39" i="3"/>
  <c r="K51" i="3"/>
  <c r="J51" i="3"/>
  <c r="K121" i="3"/>
  <c r="J121" i="3"/>
  <c r="K105" i="3"/>
  <c r="J105" i="3"/>
  <c r="J62" i="3"/>
  <c r="K62" i="3"/>
  <c r="J16" i="3"/>
  <c r="K16" i="3"/>
  <c r="K108" i="3"/>
  <c r="J108" i="3"/>
  <c r="J104" i="3"/>
  <c r="K104" i="3"/>
  <c r="K103" i="3"/>
  <c r="J103" i="3"/>
  <c r="K17" i="3"/>
  <c r="J17" i="3"/>
  <c r="J60" i="3"/>
  <c r="K60" i="3"/>
  <c r="K37" i="3"/>
  <c r="J37" i="3"/>
  <c r="K57" i="3"/>
  <c r="J57" i="3"/>
  <c r="K47" i="3"/>
  <c r="J47" i="3"/>
  <c r="K87" i="3"/>
  <c r="J87" i="3"/>
  <c r="J24" i="3"/>
  <c r="K24" i="3"/>
  <c r="J116" i="3"/>
  <c r="K116" i="3"/>
  <c r="J106" i="3"/>
  <c r="K106" i="3"/>
  <c r="K59" i="3"/>
  <c r="J59" i="3"/>
  <c r="K52" i="3"/>
  <c r="J52" i="3"/>
  <c r="K27" i="3"/>
  <c r="J27" i="3"/>
  <c r="L127" i="3" l="1"/>
  <c r="J127" i="3"/>
  <c r="K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<sst xmlns="http://schemas.openxmlformats.org/spreadsheetml/2006/main" count="25" uniqueCount="21">
  <si>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</si>
  <si>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</si>
  <si>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</si>
  <si>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</si>
  <si>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</si>
  <si>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</si>
  <si>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</si>
  <si>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</si>
  <si>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</si>
  <si>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</si>
  <si>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</si>
  <si>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</si>
  <si>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</si>
  <si>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</si>
  <si>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1B</t>
  </si>
  <si>
    <t>2A</t>
  </si>
  <si>
    <t>2C</t>
  </si>
  <si>
    <t>Voltage Readings</t>
  </si>
  <si>
    <t xml:space="preserve">ppm of CO2 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</si>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</sst>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23" sqref="N23"/>
    </sheetView>
  </sheetViews>
  <sheetFormatPr defaultRowHeight="15" x14ac:dyDescent="0.25"/>
  <sheetData>
    <row r="1" spans="1:14" x14ac:dyDescent="0.25">
      <c r="B1" s="16" t="s">
        <v>17</v>
      </c>
      <c r="C1" s="16"/>
      <c r="D1" s="16"/>
      <c r="E1" s="16"/>
      <c r="G1" s="17" t="s">
        <v>18</v>
      </c>
      <c r="H1" s="18"/>
      <c r="I1" s="18"/>
      <c r="J1" s="18"/>
      <c r="K1" s="19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3" t="s">
        <v>12</v>
      </c>
      <c r="L2" s="16" t="s">
        <v>13</v>
      </c>
      <c r="M2" s="16"/>
      <c r="N2" s="6">
        <f>$K$364-400</f>
        <v>18.223152312120703</v>
      </c>
    </row>
    <row r="3" spans="1:14" x14ac:dyDescent="0.25">
      <c r="A3">
        <v>128</v>
      </c>
      <c r="B3">
        <v>0.46139999999999998</v>
      </c>
      <c r="C3">
        <v>1.1527999600000001</v>
      </c>
      <c r="D3">
        <v>1.13100004</v>
      </c>
      <c r="E3">
        <v>0.60570002000000001</v>
      </c>
      <c r="G3">
        <f>TREND(Calibration!$A$4:$A$6,Calibration!$B$4:$B$6,'CO2 Concentration Data'!D3)</f>
        <v>457.5089618719465</v>
      </c>
      <c r="H3">
        <f>TREND(Calibration!$A$4:$A$6,Calibration!$C$4:$C$6,'CO2 Concentration Data'!C3)</f>
        <v>461.10616394478899</v>
      </c>
      <c r="I3">
        <f>TREND(Calibration!$A$4:$A$6,Calibration!$D$4:$D$6,'CO2 Concentration Data'!B3)</f>
        <v>452.26458933862949</v>
      </c>
      <c r="J3">
        <f>TREND(Calibration!$A$4:$A$6,Calibration!$E$4:$E$6,'CO2 Concentration Data'!E3)</f>
        <v>414.31748644340695</v>
      </c>
      <c r="K3" s="14"/>
    </row>
    <row r="4" spans="1:14" x14ac:dyDescent="0.25">
      <c r="A4">
        <v>6593</v>
      </c>
      <c r="B4">
        <v>0.45039998999999997</v>
      </c>
      <c r="C4">
        <v>1.1452000099999999</v>
      </c>
      <c r="D4">
        <v>1.11839998</v>
      </c>
      <c r="E4">
        <v>0.60240000000000005</v>
      </c>
      <c r="G4">
        <f>TREND(Calibration!$A$4:$A$6,Calibration!$B$4:$B$6,'CO2 Concentration Data'!D4)</f>
        <v>452.4450421435501</v>
      </c>
      <c r="H4">
        <f>TREND(Calibration!$A$4:$A$6,Calibration!$C$4:$C$6,'CO2 Concentration Data'!C4)</f>
        <v>458.02355178768198</v>
      </c>
      <c r="I4">
        <f>TREND(Calibration!$A$4:$A$6,Calibration!$D$4:$D$6,'CO2 Concentration Data'!B4)</f>
        <v>441.1797290868646</v>
      </c>
      <c r="J4">
        <f>TREND(Calibration!$A$4:$A$6,Calibration!$E$4:$E$6,'CO2 Concentration Data'!E4)</f>
        <v>412.32770375071107</v>
      </c>
      <c r="K4" s="15"/>
    </row>
    <row r="5" spans="1:14" x14ac:dyDescent="0.25">
      <c r="A5">
        <v>11630</v>
      </c>
      <c r="B5">
        <v>0.45640001000000002</v>
      </c>
      <c r="C5">
        <v>1.1381000299999999</v>
      </c>
      <c r="D5">
        <v>1.1217000500000001</v>
      </c>
      <c r="E5">
        <v>0.60129999999999995</v>
      </c>
      <c r="G5">
        <f>TREND(Calibration!$A$4:$A$6,Calibration!$B$4:$B$6,'CO2 Concentration Data'!D5)</f>
        <v>453.77132865155795</v>
      </c>
      <c r="H5">
        <f>TREND(Calibration!$A$4:$A$6,Calibration!$C$4:$C$6,'CO2 Concentration Data'!C5)</f>
        <v>455.1437322279196</v>
      </c>
      <c r="I5">
        <f>TREND(Calibration!$A$4:$A$6,Calibration!$D$4:$D$6,'CO2 Concentration Data'!B5)</f>
        <v>447.22603115457133</v>
      </c>
      <c r="J5">
        <f>TREND(Calibration!$A$4:$A$6,Calibration!$E$4:$E$6,'CO2 Concentration Data'!E5)</f>
        <v>411.66444687288435</v>
      </c>
    </row>
    <row r="6" spans="1:14" x14ac:dyDescent="0.25">
      <c r="A6">
        <v>16693</v>
      </c>
      <c r="B6">
        <v>0.45429998999999999</v>
      </c>
      <c r="C6">
        <v>1.1347999600000001</v>
      </c>
      <c r="D6">
        <v>1.1157000100000001</v>
      </c>
      <c r="E6">
        <v>0.59530002000000004</v>
      </c>
      <c r="G6">
        <f>TREND(Calibration!$A$4:$A$6,Calibration!$B$4:$B$6,'CO2 Concentration Data'!D6)</f>
        <v>451.35993371159992</v>
      </c>
      <c r="H6">
        <f>TREND(Calibration!$A$4:$A$6,Calibration!$C$4:$C$6,'CO2 Concentration Data'!C6)</f>
        <v>453.80519238209121</v>
      </c>
      <c r="I6">
        <f>TREND(Calibration!$A$4:$A$6,Calibration!$D$4:$D$6,'CO2 Concentration Data'!B6)</f>
        <v>445.10981233059647</v>
      </c>
      <c r="J6">
        <f>TREND(Calibration!$A$4:$A$6,Calibration!$E$4:$E$6,'CO2 Concentration Data'!E6)</f>
        <v>408.04669414395499</v>
      </c>
    </row>
    <row r="7" spans="1:14" x14ac:dyDescent="0.25">
      <c r="A7">
        <v>21576</v>
      </c>
      <c r="B7">
        <v>0.4526</v>
      </c>
      <c r="C7">
        <v>1.1332000499999999</v>
      </c>
      <c r="D7">
        <v>1.1096999599999999</v>
      </c>
      <c r="E7">
        <v>0.60460000999999997</v>
      </c>
      <c r="G7">
        <f>TREND(Calibration!$A$4:$A$6,Calibration!$B$4:$B$6,'CO2 Concentration Data'!D7)</f>
        <v>448.94853475267706</v>
      </c>
      <c r="H7">
        <f>TREND(Calibration!$A$4:$A$6,Calibration!$C$4:$C$6,'CO2 Concentration Data'!C7)</f>
        <v>453.15625363693135</v>
      </c>
      <c r="I7">
        <f>TREND(Calibration!$A$4:$A$6,Calibration!$D$4:$D$6,'CO2 Concentration Data'!B7)</f>
        <v>443.39670919892683</v>
      </c>
      <c r="J7">
        <f>TREND(Calibration!$A$4:$A$6,Calibration!$E$4:$E$6,'CO2 Concentration Data'!E7)</f>
        <v>413.65422353597228</v>
      </c>
    </row>
    <row r="8" spans="1:14" x14ac:dyDescent="0.25">
      <c r="A8">
        <v>26640</v>
      </c>
      <c r="B8">
        <v>0.44879999999999998</v>
      </c>
      <c r="C8">
        <v>1.1293</v>
      </c>
      <c r="D8">
        <v>1.1037000400000001</v>
      </c>
      <c r="E8">
        <v>0.59579998000000001</v>
      </c>
      <c r="G8">
        <f>TREND(Calibration!$A$4:$A$6,Calibration!$B$4:$B$6,'CO2 Concentration Data'!D8)</f>
        <v>446.53718804029637</v>
      </c>
      <c r="H8">
        <f>TREND(Calibration!$A$4:$A$6,Calibration!$C$4:$C$6,'CO2 Concentration Data'!C8)</f>
        <v>451.57435618453695</v>
      </c>
      <c r="I8">
        <f>TREND(Calibration!$A$4:$A$6,Calibration!$D$4:$D$6,'CO2 Concentration Data'!B8)</f>
        <v>439.56739732041882</v>
      </c>
      <c r="J8">
        <f>TREND(Calibration!$A$4:$A$6,Calibration!$E$4:$E$6,'CO2 Concentration Data'!E8)</f>
        <v>408.34815042453516</v>
      </c>
    </row>
    <row r="9" spans="1:14" x14ac:dyDescent="0.25">
      <c r="A9">
        <v>31578</v>
      </c>
      <c r="B9">
        <v>0.44879999999999998</v>
      </c>
      <c r="C9">
        <v>1.1217000500000001</v>
      </c>
      <c r="D9">
        <v>1.1020000000000001</v>
      </c>
      <c r="E9">
        <v>0.60399997000000005</v>
      </c>
      <c r="G9">
        <f>TREND(Calibration!$A$4:$A$6,Calibration!$B$4:$B$6,'CO2 Concentration Data'!D9)</f>
        <v>445.85394795294258</v>
      </c>
      <c r="H9">
        <f>TREND(Calibration!$A$4:$A$6,Calibration!$C$4:$C$6,'CO2 Concentration Data'!C9)</f>
        <v>448.49174402743006</v>
      </c>
      <c r="I9">
        <f>TREND(Calibration!$A$4:$A$6,Calibration!$D$4:$D$6,'CO2 Concentration Data'!B9)</f>
        <v>439.56739732041882</v>
      </c>
      <c r="J9">
        <f>TREND(Calibration!$A$4:$A$6,Calibration!$E$4:$E$6,'CO2 Concentration Data'!E9)</f>
        <v>413.29242293872591</v>
      </c>
    </row>
    <row r="10" spans="1:14" x14ac:dyDescent="0.25">
      <c r="A10">
        <v>36752</v>
      </c>
      <c r="B10">
        <v>0.44710000999999999</v>
      </c>
      <c r="C10">
        <v>1.11839998</v>
      </c>
      <c r="D10">
        <v>1.09650004</v>
      </c>
      <c r="E10">
        <v>0.61170000000000002</v>
      </c>
      <c r="G10">
        <f>TREND(Calibration!$A$4:$A$6,Calibration!$B$4:$B$6,'CO2 Concentration Data'!D10)</f>
        <v>443.6435334033776</v>
      </c>
      <c r="H10">
        <f>TREND(Calibration!$A$4:$A$6,Calibration!$C$4:$C$6,'CO2 Concentration Data'!C10)</f>
        <v>447.15320418160155</v>
      </c>
      <c r="I10">
        <f>TREND(Calibration!$A$4:$A$6,Calibration!$D$4:$D$6,'CO2 Concentration Data'!B10)</f>
        <v>437.85429418874918</v>
      </c>
      <c r="J10">
        <f>TREND(Calibration!$A$4:$A$6,Calibration!$E$4:$E$6,'CO2 Concentration Data'!E10)</f>
        <v>417.93523917233637</v>
      </c>
    </row>
    <row r="11" spans="1:14" x14ac:dyDescent="0.25">
      <c r="A11">
        <v>41579</v>
      </c>
      <c r="B11">
        <v>0.44499999000000001</v>
      </c>
      <c r="C11">
        <v>1.11510003</v>
      </c>
      <c r="D11">
        <v>1.0932999800000001</v>
      </c>
      <c r="E11">
        <v>0.61110001999999997</v>
      </c>
      <c r="G11">
        <f>TREND(Calibration!$A$4:$A$6,Calibration!$B$4:$B$6,'CO2 Concentration Data'!D11)</f>
        <v>442.35744056206954</v>
      </c>
      <c r="H11">
        <f>TREND(Calibration!$A$4:$A$6,Calibration!$C$4:$C$6,'CO2 Concentration Data'!C11)</f>
        <v>445.8147130089169</v>
      </c>
      <c r="I11">
        <f>TREND(Calibration!$A$4:$A$6,Calibration!$D$4:$D$6,'CO2 Concentration Data'!B11)</f>
        <v>435.73807536477437</v>
      </c>
      <c r="J11">
        <f>TREND(Calibration!$A$4:$A$6,Calibration!$E$4:$E$6,'CO2 Concentration Data'!E11)</f>
        <v>417.57347475273775</v>
      </c>
    </row>
    <row r="12" spans="1:14" x14ac:dyDescent="0.25">
      <c r="A12">
        <v>46608</v>
      </c>
      <c r="B12">
        <v>0.44279998999999998</v>
      </c>
      <c r="C12">
        <v>1.11020005</v>
      </c>
      <c r="D12">
        <v>1.0927</v>
      </c>
      <c r="E12">
        <v>0.61220001999999996</v>
      </c>
      <c r="G12">
        <f>TREND(Calibration!$A$4:$A$6,Calibration!$B$4:$B$6,'CO2 Concentration Data'!D12)</f>
        <v>442.1163107135892</v>
      </c>
      <c r="H12">
        <f>TREND(Calibration!$A$4:$A$6,Calibration!$C$4:$C$6,'CO2 Concentration Data'!C12)</f>
        <v>443.82723441792865</v>
      </c>
      <c r="I12">
        <f>TREND(Calibration!$A$4:$A$6,Calibration!$D$4:$D$6,'CO2 Concentration Data'!B12)</f>
        <v>433.52110532984864</v>
      </c>
      <c r="J12">
        <f>TREND(Calibration!$A$4:$A$6,Calibration!$E$4:$E$6,'CO2 Concentration Data'!E12)</f>
        <v>418.23673163056435</v>
      </c>
    </row>
    <row r="13" spans="1:14" x14ac:dyDescent="0.25">
      <c r="A13">
        <v>51580</v>
      </c>
      <c r="B13">
        <v>0.44109999999999999</v>
      </c>
      <c r="C13">
        <v>1.1096999599999999</v>
      </c>
      <c r="D13">
        <v>1.0900000299999999</v>
      </c>
      <c r="E13">
        <v>0.61000001000000004</v>
      </c>
      <c r="G13">
        <f>TREND(Calibration!$A$4:$A$6,Calibration!$B$4:$B$6,'CO2 Concentration Data'!D13)</f>
        <v>441.03120228163891</v>
      </c>
      <c r="H13">
        <f>TREND(Calibration!$A$4:$A$6,Calibration!$C$4:$C$6,'CO2 Concentration Data'!C13)</f>
        <v>443.62439314744034</v>
      </c>
      <c r="I13">
        <f>TREND(Calibration!$A$4:$A$6,Calibration!$D$4:$D$6,'CO2 Concentration Data'!B13)</f>
        <v>431.808002198179</v>
      </c>
      <c r="J13">
        <f>TREND(Calibration!$A$4:$A$6,Calibration!$E$4:$E$6,'CO2 Concentration Data'!E13)</f>
        <v>416.91021184530314</v>
      </c>
    </row>
    <row r="14" spans="1:14" x14ac:dyDescent="0.25">
      <c r="A14">
        <v>56702</v>
      </c>
      <c r="B14">
        <v>0.44109999999999999</v>
      </c>
      <c r="C14">
        <v>1.1030999399999999</v>
      </c>
      <c r="D14">
        <v>1.0829000499999999</v>
      </c>
      <c r="E14">
        <v>0.60460000999999997</v>
      </c>
      <c r="G14">
        <f>TREND(Calibration!$A$4:$A$6,Calibration!$B$4:$B$6,'CO2 Concentration Data'!D14)</f>
        <v>438.17774533038471</v>
      </c>
      <c r="H14">
        <f>TREND(Calibration!$A$4:$A$6,Calibration!$C$4:$C$6,'CO2 Concentration Data'!C14)</f>
        <v>440.94736212892718</v>
      </c>
      <c r="I14">
        <f>TREND(Calibration!$A$4:$A$6,Calibration!$D$4:$D$6,'CO2 Concentration Data'!B14)</f>
        <v>431.808002198179</v>
      </c>
      <c r="J14">
        <f>TREND(Calibration!$A$4:$A$6,Calibration!$E$4:$E$6,'CO2 Concentration Data'!E14)</f>
        <v>413.65422353597228</v>
      </c>
    </row>
    <row r="15" spans="1:14" x14ac:dyDescent="0.25">
      <c r="A15">
        <v>61581</v>
      </c>
      <c r="B15">
        <v>0.44109999999999999</v>
      </c>
      <c r="C15">
        <v>1.0997999899999999</v>
      </c>
      <c r="D15">
        <v>1.0822999499999999</v>
      </c>
      <c r="E15">
        <v>0.60570002000000001</v>
      </c>
      <c r="G15">
        <f>TREND(Calibration!$A$4:$A$6,Calibration!$B$4:$B$6,'CO2 Concentration Data'!D15)</f>
        <v>437.93656725432709</v>
      </c>
      <c r="H15">
        <f>TREND(Calibration!$A$4:$A$6,Calibration!$C$4:$C$6,'CO2 Concentration Data'!C15)</f>
        <v>439.60887095624253</v>
      </c>
      <c r="I15">
        <f>TREND(Calibration!$A$4:$A$6,Calibration!$D$4:$D$6,'CO2 Concentration Data'!B15)</f>
        <v>431.808002198179</v>
      </c>
      <c r="J15">
        <f>TREND(Calibration!$A$4:$A$6,Calibration!$E$4:$E$6,'CO2 Concentration Data'!E15)</f>
        <v>414.31748644340695</v>
      </c>
    </row>
    <row r="16" spans="1:14" x14ac:dyDescent="0.25">
      <c r="A16">
        <v>66628</v>
      </c>
      <c r="B16">
        <v>0.44330001000000002</v>
      </c>
      <c r="C16">
        <v>1.09650004</v>
      </c>
      <c r="D16">
        <v>1.0801000599999999</v>
      </c>
      <c r="E16">
        <v>0.60399997000000005</v>
      </c>
      <c r="G16">
        <f>TREND(Calibration!$A$4:$A$6,Calibration!$B$4:$B$6,'CO2 Concentration Data'!D16)</f>
        <v>437.05243921277003</v>
      </c>
      <c r="H16">
        <f>TREND(Calibration!$A$4:$A$6,Calibration!$C$4:$C$6,'CO2 Concentration Data'!C16)</f>
        <v>438.27037978355781</v>
      </c>
      <c r="I16">
        <f>TREND(Calibration!$A$4:$A$6,Calibration!$D$4:$D$6,'CO2 Concentration Data'!B16)</f>
        <v>434.02498231024123</v>
      </c>
      <c r="J16">
        <f>TREND(Calibration!$A$4:$A$6,Calibration!$E$4:$E$6,'CO2 Concentration Data'!E16)</f>
        <v>413.29242293872591</v>
      </c>
    </row>
    <row r="17" spans="1:10" x14ac:dyDescent="0.25">
      <c r="A17">
        <v>71580</v>
      </c>
      <c r="B17">
        <v>0.44</v>
      </c>
      <c r="C17">
        <v>1.09159994</v>
      </c>
      <c r="D17">
        <v>1.07959998</v>
      </c>
      <c r="E17">
        <v>0.60240000000000005</v>
      </c>
      <c r="G17">
        <f>TREND(Calibration!$A$4:$A$6,Calibration!$B$4:$B$6,'CO2 Concentration Data'!D17)</f>
        <v>436.85145882237691</v>
      </c>
      <c r="H17">
        <f>TREND(Calibration!$A$4:$A$6,Calibration!$C$4:$C$6,'CO2 Concentration Data'!C17)</f>
        <v>436.28285251942589</v>
      </c>
      <c r="I17">
        <f>TREND(Calibration!$A$4:$A$6,Calibration!$D$4:$D$6,'CO2 Concentration Data'!B17)</f>
        <v>430.69951718071616</v>
      </c>
      <c r="J17">
        <f>TREND(Calibration!$A$4:$A$6,Calibration!$E$4:$E$6,'CO2 Concentration Data'!E17)</f>
        <v>412.32770375071107</v>
      </c>
    </row>
    <row r="18" spans="1:10" x14ac:dyDescent="0.25">
      <c r="A18">
        <v>76708</v>
      </c>
      <c r="B18">
        <v>0.43889999000000002</v>
      </c>
      <c r="C18">
        <v>1.0894000500000001</v>
      </c>
      <c r="D18">
        <v>1.07360005</v>
      </c>
      <c r="E18">
        <v>0.60240000000000005</v>
      </c>
      <c r="G18">
        <f>TREND(Calibration!$A$4:$A$6,Calibration!$B$4:$B$6,'CO2 Concentration Data'!D18)</f>
        <v>434.44010809103139</v>
      </c>
      <c r="H18">
        <f>TREND(Calibration!$A$4:$A$6,Calibration!$C$4:$C$6,'CO2 Concentration Data'!C18)</f>
        <v>435.39055616770014</v>
      </c>
      <c r="I18">
        <f>TREND(Calibration!$A$4:$A$6,Calibration!$D$4:$D$6,'CO2 Concentration Data'!B18)</f>
        <v>429.59102208611682</v>
      </c>
      <c r="J18">
        <f>TREND(Calibration!$A$4:$A$6,Calibration!$E$4:$E$6,'CO2 Concentration Data'!E18)</f>
        <v>412.32770375071107</v>
      </c>
    </row>
    <row r="19" spans="1:10" x14ac:dyDescent="0.25">
      <c r="A19">
        <v>81581</v>
      </c>
      <c r="B19">
        <v>0.43730000000000002</v>
      </c>
      <c r="C19">
        <v>1.0894000500000001</v>
      </c>
      <c r="D19">
        <v>1.07519996</v>
      </c>
      <c r="E19">
        <v>0.59750002999999996</v>
      </c>
      <c r="G19">
        <f>TREND(Calibration!$A$4:$A$6,Calibration!$B$4:$B$6,'CO2 Concentration Data'!D19)</f>
        <v>435.08310628410817</v>
      </c>
      <c r="H19">
        <f>TREND(Calibration!$A$4:$A$6,Calibration!$C$4:$C$6,'CO2 Concentration Data'!C19)</f>
        <v>435.39055616770014</v>
      </c>
      <c r="I19">
        <f>TREND(Calibration!$A$4:$A$6,Calibration!$D$4:$D$6,'CO2 Concentration Data'!B19)</f>
        <v>427.97869031967105</v>
      </c>
      <c r="J19">
        <f>TREND(Calibration!$A$4:$A$6,Calibration!$E$4:$E$6,'CO2 Concentration Data'!E19)</f>
        <v>409.37321392921626</v>
      </c>
    </row>
    <row r="20" spans="1:10" x14ac:dyDescent="0.25">
      <c r="A20">
        <v>86596</v>
      </c>
      <c r="B20">
        <v>0.43459999999999999</v>
      </c>
      <c r="C20">
        <v>1.0862000000000001</v>
      </c>
      <c r="D20">
        <v>1.06869996</v>
      </c>
      <c r="E20">
        <v>0.59469998000000002</v>
      </c>
      <c r="G20">
        <f>TREND(Calibration!$A$4:$A$6,Calibration!$B$4:$B$6,'CO2 Concentration Data'!D20)</f>
        <v>432.47077918133431</v>
      </c>
      <c r="H20">
        <f>TREND(Calibration!$A$4:$A$6,Calibration!$C$4:$C$6,'CO2 Concentration Data'!C20)</f>
        <v>434.09258538718842</v>
      </c>
      <c r="I20">
        <f>TREND(Calibration!$A$4:$A$6,Calibration!$D$4:$D$6,'CO2 Concentration Data'!B20)</f>
        <v>425.25786345862588</v>
      </c>
      <c r="J20">
        <f>TREND(Calibration!$A$4:$A$6,Calibration!$E$4:$E$6,'CO2 Concentration Data'!E20)</f>
        <v>407.68489354670857</v>
      </c>
    </row>
    <row r="21" spans="1:10" x14ac:dyDescent="0.25">
      <c r="A21">
        <v>91592</v>
      </c>
      <c r="B21">
        <v>0.44060000999999999</v>
      </c>
      <c r="C21">
        <v>1.0801000599999999</v>
      </c>
      <c r="D21">
        <v>1.06700003</v>
      </c>
      <c r="E21">
        <v>0.60399997000000005</v>
      </c>
      <c r="G21">
        <f>TREND(Calibration!$A$4:$A$6,Calibration!$B$4:$B$6,'CO2 Concentration Data'!D21)</f>
        <v>431.78758330259302</v>
      </c>
      <c r="H21">
        <f>TREND(Calibration!$A$4:$A$6,Calibration!$C$4:$C$6,'CO2 Concentration Data'!C21)</f>
        <v>431.61839158306822</v>
      </c>
      <c r="I21">
        <f>TREND(Calibration!$A$4:$A$6,Calibration!$D$4:$D$6,'CO2 Concentration Data'!B21)</f>
        <v>431.30415544919606</v>
      </c>
      <c r="J21">
        <f>TREND(Calibration!$A$4:$A$6,Calibration!$E$4:$E$6,'CO2 Concentration Data'!E21)</f>
        <v>413.29242293872591</v>
      </c>
    </row>
    <row r="22" spans="1:10" x14ac:dyDescent="0.25">
      <c r="A22">
        <v>96669</v>
      </c>
      <c r="B22">
        <v>0.43349999</v>
      </c>
      <c r="C22">
        <v>1.08179998</v>
      </c>
      <c r="D22">
        <v>1.06760001</v>
      </c>
      <c r="E22">
        <v>0.59799999000000004</v>
      </c>
      <c r="G22">
        <f>TREND(Calibration!$A$4:$A$6,Calibration!$B$4:$B$6,'CO2 Concentration Data'!D22)</f>
        <v>432.02871315107336</v>
      </c>
      <c r="H22">
        <f>TREND(Calibration!$A$4:$A$6,Calibration!$C$4:$C$6,'CO2 Concentration Data'!C22)</f>
        <v>432.30789533744945</v>
      </c>
      <c r="I22">
        <f>TREND(Calibration!$A$4:$A$6,Calibration!$D$4:$D$6,'CO2 Concentration Data'!B22)</f>
        <v>424.14936836402654</v>
      </c>
      <c r="J22">
        <f>TREND(Calibration!$A$4:$A$6,Calibration!$E$4:$E$6,'CO2 Concentration Data'!E22)</f>
        <v>409.67467020979649</v>
      </c>
    </row>
    <row r="23" spans="1:10" x14ac:dyDescent="0.25">
      <c r="A23">
        <v>101647</v>
      </c>
      <c r="B23">
        <v>0.43349999</v>
      </c>
      <c r="C23">
        <v>1.0791000100000001</v>
      </c>
      <c r="D23">
        <v>1.0648000200000001</v>
      </c>
      <c r="E23">
        <v>0.60019999999999996</v>
      </c>
      <c r="G23">
        <f>TREND(Calibration!$A$4:$A$6,Calibration!$B$4:$B$6,'CO2 Concentration Data'!D23)</f>
        <v>430.90340703345868</v>
      </c>
      <c r="H23">
        <f>TREND(Calibration!$A$4:$A$6,Calibration!$C$4:$C$6,'CO2 Concentration Data'!C23)</f>
        <v>431.21276177133075</v>
      </c>
      <c r="I23">
        <f>TREND(Calibration!$A$4:$A$6,Calibration!$D$4:$D$6,'CO2 Concentration Data'!B23)</f>
        <v>424.14936836402654</v>
      </c>
      <c r="J23">
        <f>TREND(Calibration!$A$4:$A$6,Calibration!$E$4:$E$6,'CO2 Concentration Data'!E23)</f>
        <v>411.0011899950577</v>
      </c>
    </row>
    <row r="24" spans="1:10" x14ac:dyDescent="0.25">
      <c r="A24">
        <v>106580</v>
      </c>
      <c r="B24">
        <v>0.43459999999999999</v>
      </c>
      <c r="C24">
        <v>1.0791000100000001</v>
      </c>
      <c r="D24">
        <v>1.06700003</v>
      </c>
      <c r="E24">
        <v>0.60240000000000005</v>
      </c>
      <c r="G24">
        <f>TREND(Calibration!$A$4:$A$6,Calibration!$B$4:$B$6,'CO2 Concentration Data'!D24)</f>
        <v>431.78758330259302</v>
      </c>
      <c r="H24">
        <f>TREND(Calibration!$A$4:$A$6,Calibration!$C$4:$C$6,'CO2 Concentration Data'!C24)</f>
        <v>431.21276177133075</v>
      </c>
      <c r="I24">
        <f>TREND(Calibration!$A$4:$A$6,Calibration!$D$4:$D$6,'CO2 Concentration Data'!B24)</f>
        <v>425.25786345862588</v>
      </c>
      <c r="J24">
        <f>TREND(Calibration!$A$4:$A$6,Calibration!$E$4:$E$6,'CO2 Concentration Data'!E24)</f>
        <v>412.32770375071107</v>
      </c>
    </row>
    <row r="25" spans="1:10" x14ac:dyDescent="0.25">
      <c r="A25">
        <v>111581</v>
      </c>
      <c r="B25">
        <v>0.43239999000000001</v>
      </c>
      <c r="C25">
        <v>1.07519996</v>
      </c>
      <c r="D25">
        <v>1.06270003</v>
      </c>
      <c r="E25">
        <v>0.60350000999999998</v>
      </c>
      <c r="G25">
        <f>TREND(Calibration!$A$4:$A$6,Calibration!$B$4:$B$6,'CO2 Concentration Data'!D25)</f>
        <v>430.05942844998879</v>
      </c>
      <c r="H25">
        <f>TREND(Calibration!$A$4:$A$6,Calibration!$C$4:$C$6,'CO2 Concentration Data'!C25)</f>
        <v>429.63086431893629</v>
      </c>
      <c r="I25">
        <f>TREND(Calibration!$A$4:$A$6,Calibration!$D$4:$D$6,'CO2 Concentration Data'!B25)</f>
        <v>423.0408833465637</v>
      </c>
      <c r="J25">
        <f>TREND(Calibration!$A$4:$A$6,Calibration!$E$4:$E$6,'CO2 Concentration Data'!E25)</f>
        <v>412.99096665814562</v>
      </c>
    </row>
    <row r="26" spans="1:10" x14ac:dyDescent="0.25">
      <c r="A26">
        <v>116581</v>
      </c>
      <c r="B26">
        <v>0.43130001000000001</v>
      </c>
      <c r="C26">
        <v>1.0724999900000001</v>
      </c>
      <c r="D26">
        <v>1.0555000299999999</v>
      </c>
      <c r="E26">
        <v>0.60680002</v>
      </c>
      <c r="G26">
        <f>TREND(Calibration!$A$4:$A$6,Calibration!$B$4:$B$6,'CO2 Concentration Data'!D26)</f>
        <v>427.16577381307002</v>
      </c>
      <c r="H26">
        <f>TREND(Calibration!$A$4:$A$6,Calibration!$C$4:$C$6,'CO2 Concentration Data'!C26)</f>
        <v>428.53573075281759</v>
      </c>
      <c r="I26">
        <f>TREND(Calibration!$A$4:$A$6,Calibration!$D$4:$D$6,'CO2 Concentration Data'!B26)</f>
        <v>421.93241848337391</v>
      </c>
      <c r="J26">
        <f>TREND(Calibration!$A$4:$A$6,Calibration!$E$4:$E$6,'CO2 Concentration Data'!E26)</f>
        <v>414.9807433212336</v>
      </c>
    </row>
    <row r="27" spans="1:10" x14ac:dyDescent="0.25">
      <c r="A27">
        <v>121581</v>
      </c>
      <c r="B27">
        <v>0.43070000000000003</v>
      </c>
      <c r="C27">
        <v>1.07089996</v>
      </c>
      <c r="D27">
        <v>1.0565999699999999</v>
      </c>
      <c r="E27">
        <v>0.60570002000000001</v>
      </c>
      <c r="G27">
        <f>TREND(Calibration!$A$4:$A$6,Calibration!$B$4:$B$6,'CO2 Concentration Data'!D27)</f>
        <v>427.60783582436619</v>
      </c>
      <c r="H27">
        <f>TREND(Calibration!$A$4:$A$6,Calibration!$C$4:$C$6,'CO2 Concentration Data'!C27)</f>
        <v>427.88674333451405</v>
      </c>
      <c r="I27">
        <f>TREND(Calibration!$A$4:$A$6,Calibration!$D$4:$D$6,'CO2 Concentration Data'!B27)</f>
        <v>421.32778021489406</v>
      </c>
      <c r="J27">
        <f>TREND(Calibration!$A$4:$A$6,Calibration!$E$4:$E$6,'CO2 Concentration Data'!E27)</f>
        <v>414.31748644340695</v>
      </c>
    </row>
    <row r="28" spans="1:10" x14ac:dyDescent="0.25">
      <c r="A28">
        <v>126583</v>
      </c>
      <c r="B28">
        <v>0.43180001000000001</v>
      </c>
      <c r="C28">
        <v>1.07140005</v>
      </c>
      <c r="D28">
        <v>1.0565999699999999</v>
      </c>
      <c r="E28">
        <v>0.60350000999999998</v>
      </c>
      <c r="G28">
        <f>TREND(Calibration!$A$4:$A$6,Calibration!$B$4:$B$6,'CO2 Concentration Data'!D28)</f>
        <v>427.60783582436619</v>
      </c>
      <c r="H28">
        <f>TREND(Calibration!$A$4:$A$6,Calibration!$C$4:$C$6,'CO2 Concentration Data'!C28)</f>
        <v>428.08958460500236</v>
      </c>
      <c r="I28">
        <f>TREND(Calibration!$A$4:$A$6,Calibration!$D$4:$D$6,'CO2 Concentration Data'!B28)</f>
        <v>422.4362753094934</v>
      </c>
      <c r="J28">
        <f>TREND(Calibration!$A$4:$A$6,Calibration!$E$4:$E$6,'CO2 Concentration Data'!E28)</f>
        <v>412.99096665814562</v>
      </c>
    </row>
    <row r="29" spans="1:10" x14ac:dyDescent="0.25">
      <c r="A29">
        <v>131585</v>
      </c>
      <c r="B29">
        <v>0.43070000000000003</v>
      </c>
      <c r="C29">
        <v>1.06869996</v>
      </c>
      <c r="D29">
        <v>1.0539000000000001</v>
      </c>
      <c r="E29">
        <v>0.60399997000000005</v>
      </c>
      <c r="G29">
        <f>TREND(Calibration!$A$4:$A$6,Calibration!$B$4:$B$6,'CO2 Concentration Data'!D29)</f>
        <v>426.52272739241602</v>
      </c>
      <c r="H29">
        <f>TREND(Calibration!$A$4:$A$6,Calibration!$C$4:$C$6,'CO2 Concentration Data'!C29)</f>
        <v>426.99440236573986</v>
      </c>
      <c r="I29">
        <f>TREND(Calibration!$A$4:$A$6,Calibration!$D$4:$D$6,'CO2 Concentration Data'!B29)</f>
        <v>421.32778021489406</v>
      </c>
      <c r="J29">
        <f>TREND(Calibration!$A$4:$A$6,Calibration!$E$4:$E$6,'CO2 Concentration Data'!E29)</f>
        <v>413.29242293872591</v>
      </c>
    </row>
    <row r="30" spans="1:10" x14ac:dyDescent="0.25">
      <c r="A30">
        <v>136699</v>
      </c>
      <c r="B30">
        <v>0.42860000999999998</v>
      </c>
      <c r="C30">
        <v>1.0648000200000001</v>
      </c>
      <c r="D30">
        <v>1.0534000400000001</v>
      </c>
      <c r="E30">
        <v>0.60619997999999997</v>
      </c>
      <c r="G30">
        <f>TREND(Calibration!$A$4:$A$6,Calibration!$B$4:$B$6,'CO2 Concentration Data'!D30)</f>
        <v>426.32179522960024</v>
      </c>
      <c r="H30">
        <f>TREND(Calibration!$A$4:$A$6,Calibration!$C$4:$C$6,'CO2 Concentration Data'!C30)</f>
        <v>425.4125495303939</v>
      </c>
      <c r="I30">
        <f>TREND(Calibration!$A$4:$A$6,Calibration!$D$4:$D$6,'CO2 Concentration Data'!B30)</f>
        <v>419.21159162232874</v>
      </c>
      <c r="J30">
        <f>TREND(Calibration!$A$4:$A$6,Calibration!$E$4:$E$6,'CO2 Concentration Data'!E30)</f>
        <v>414.61894272398712</v>
      </c>
    </row>
    <row r="31" spans="1:10" x14ac:dyDescent="0.25">
      <c r="A31">
        <v>141647</v>
      </c>
      <c r="B31">
        <v>0.42969998999999998</v>
      </c>
      <c r="C31">
        <v>1.06589997</v>
      </c>
      <c r="D31">
        <v>1.05499995</v>
      </c>
      <c r="E31">
        <v>0.60680002</v>
      </c>
      <c r="G31">
        <f>TREND(Calibration!$A$4:$A$6,Calibration!$B$4:$B$6,'CO2 Concentration Data'!D31)</f>
        <v>426.96479342267696</v>
      </c>
      <c r="H31">
        <f>TREND(Calibration!$A$4:$A$6,Calibration!$C$4:$C$6,'CO2 Concentration Data'!C31)</f>
        <v>425.85869973430442</v>
      </c>
      <c r="I31">
        <f>TREND(Calibration!$A$4:$A$6,Calibration!$D$4:$D$6,'CO2 Concentration Data'!B31)</f>
        <v>420.32005648551853</v>
      </c>
      <c r="J31">
        <f>TREND(Calibration!$A$4:$A$6,Calibration!$E$4:$E$6,'CO2 Concentration Data'!E31)</f>
        <v>414.9807433212336</v>
      </c>
    </row>
    <row r="32" spans="1:10" x14ac:dyDescent="0.25">
      <c r="A32">
        <v>146616</v>
      </c>
      <c r="B32">
        <v>0.42799999999999999</v>
      </c>
      <c r="C32">
        <v>1.06270003</v>
      </c>
      <c r="D32">
        <v>1.0544999799999999</v>
      </c>
      <c r="E32">
        <v>0.60460000999999997</v>
      </c>
      <c r="G32">
        <f>TREND(Calibration!$A$4:$A$6,Calibration!$B$4:$B$6,'CO2 Concentration Data'!D32)</f>
        <v>426.7638572408963</v>
      </c>
      <c r="H32">
        <f>TREND(Calibration!$A$4:$A$6,Calibration!$C$4:$C$6,'CO2 Concentration Data'!C32)</f>
        <v>424.56077357084115</v>
      </c>
      <c r="I32">
        <f>TREND(Calibration!$A$4:$A$6,Calibration!$D$4:$D$6,'CO2 Concentration Data'!B32)</f>
        <v>418.60695335384889</v>
      </c>
      <c r="J32">
        <f>TREND(Calibration!$A$4:$A$6,Calibration!$E$4:$E$6,'CO2 Concentration Data'!E32)</f>
        <v>413.65422353597228</v>
      </c>
    </row>
    <row r="33" spans="1:11" x14ac:dyDescent="0.25">
      <c r="A33">
        <v>151583</v>
      </c>
      <c r="B33">
        <v>0.43239999000000001</v>
      </c>
      <c r="C33">
        <v>1.0636999600000001</v>
      </c>
      <c r="D33">
        <v>1.05719995</v>
      </c>
      <c r="E33">
        <v>0.61110001999999997</v>
      </c>
      <c r="G33">
        <f>TREND(Calibration!$A$4:$A$6,Calibration!$B$4:$B$6,'CO2 Concentration Data'!D33)</f>
        <v>427.84896567284653</v>
      </c>
      <c r="H33">
        <f>TREND(Calibration!$A$4:$A$6,Calibration!$C$4:$C$6,'CO2 Concentration Data'!C33)</f>
        <v>424.966354709435</v>
      </c>
      <c r="I33">
        <f>TREND(Calibration!$A$4:$A$6,Calibration!$D$4:$D$6,'CO2 Concentration Data'!B33)</f>
        <v>423.0408833465637</v>
      </c>
      <c r="J33">
        <f>TREND(Calibration!$A$4:$A$6,Calibration!$E$4:$E$6,'CO2 Concentration Data'!E33)</f>
        <v>417.57347475273775</v>
      </c>
      <c r="K33">
        <f>AVERAGE(J3:J33)</f>
        <v>413.25743195659567</v>
      </c>
    </row>
    <row r="34" spans="1:11" x14ac:dyDescent="0.25">
      <c r="A34">
        <v>156583</v>
      </c>
      <c r="B34">
        <v>0.42860000999999998</v>
      </c>
      <c r="C34">
        <v>1.06050003</v>
      </c>
      <c r="D34">
        <v>1.0534000400000001</v>
      </c>
      <c r="E34">
        <v>0.60570002000000001</v>
      </c>
      <c r="G34">
        <f>TREND(Calibration!$A$4:$A$6,Calibration!$B$4:$B$6,'CO2 Concentration Data'!D34)</f>
        <v>426.32179522960024</v>
      </c>
      <c r="H34">
        <f>TREND(Calibration!$A$4:$A$6,Calibration!$C$4:$C$6,'CO2 Concentration Data'!C34)</f>
        <v>423.66843260206696</v>
      </c>
      <c r="I34">
        <f>TREND(Calibration!$A$4:$A$6,Calibration!$D$4:$D$6,'CO2 Concentration Data'!B34)</f>
        <v>419.21159162232874</v>
      </c>
      <c r="J34">
        <f>TREND(Calibration!$A$4:$A$6,Calibration!$E$4:$E$6,'CO2 Concentration Data'!E34)</f>
        <v>414.31748644340695</v>
      </c>
      <c r="K34">
        <f t="shared" ref="K34:K97" si="0">AVERAGE(J4:J34)</f>
        <v>413.25743195659572</v>
      </c>
    </row>
    <row r="35" spans="1:11" x14ac:dyDescent="0.25">
      <c r="A35">
        <v>161583</v>
      </c>
      <c r="B35">
        <v>0.42750000999999999</v>
      </c>
      <c r="C35">
        <v>1.0577000400000001</v>
      </c>
      <c r="D35">
        <v>1.0534000400000001</v>
      </c>
      <c r="E35">
        <v>0.60619997999999997</v>
      </c>
      <c r="G35">
        <f>TREND(Calibration!$A$4:$A$6,Calibration!$B$4:$B$6,'CO2 Concentration Data'!D35)</f>
        <v>426.32179522960024</v>
      </c>
      <c r="H35">
        <f>TREND(Calibration!$A$4:$A$6,Calibration!$C$4:$C$6,'CO2 Concentration Data'!C35)</f>
        <v>422.53272997063152</v>
      </c>
      <c r="I35">
        <f>TREND(Calibration!$A$4:$A$6,Calibration!$D$4:$D$6,'CO2 Concentration Data'!B35)</f>
        <v>418.1031066048659</v>
      </c>
      <c r="J35">
        <f>TREND(Calibration!$A$4:$A$6,Calibration!$E$4:$E$6,'CO2 Concentration Data'!E35)</f>
        <v>414.61894272398712</v>
      </c>
      <c r="K35">
        <f t="shared" si="0"/>
        <v>413.33134289121756</v>
      </c>
    </row>
    <row r="36" spans="1:11" x14ac:dyDescent="0.25">
      <c r="A36">
        <v>166584</v>
      </c>
      <c r="B36">
        <v>0.42640001</v>
      </c>
      <c r="C36">
        <v>1.0577000400000001</v>
      </c>
      <c r="D36">
        <v>1.0522999799999999</v>
      </c>
      <c r="E36">
        <v>0.60949998999999999</v>
      </c>
      <c r="G36">
        <f>TREND(Calibration!$A$4:$A$6,Calibration!$B$4:$B$6,'CO2 Concentration Data'!D36)</f>
        <v>425.87968499072673</v>
      </c>
      <c r="H36">
        <f>TREND(Calibration!$A$4:$A$6,Calibration!$C$4:$C$6,'CO2 Concentration Data'!C36)</f>
        <v>422.53272997063152</v>
      </c>
      <c r="I36">
        <f>TREND(Calibration!$A$4:$A$6,Calibration!$D$4:$D$6,'CO2 Concentration Data'!B36)</f>
        <v>416.99462158740312</v>
      </c>
      <c r="J36">
        <f>TREND(Calibration!$A$4:$A$6,Calibration!$E$4:$E$6,'CO2 Concentration Data'!E36)</f>
        <v>416.60871938707504</v>
      </c>
      <c r="K36">
        <f t="shared" si="0"/>
        <v>413.49083555296568</v>
      </c>
    </row>
    <row r="37" spans="1:11" x14ac:dyDescent="0.25">
      <c r="A37">
        <v>171583</v>
      </c>
      <c r="B37">
        <v>0.42640001</v>
      </c>
      <c r="C37">
        <v>1.05499995</v>
      </c>
      <c r="D37">
        <v>1.05280006</v>
      </c>
      <c r="E37">
        <v>0.61000001000000004</v>
      </c>
      <c r="G37">
        <f>TREND(Calibration!$A$4:$A$6,Calibration!$B$4:$B$6,'CO2 Concentration Data'!D37)</f>
        <v>426.08066538111984</v>
      </c>
      <c r="H37">
        <f>TREND(Calibration!$A$4:$A$6,Calibration!$C$4:$C$6,'CO2 Concentration Data'!C37)</f>
        <v>421.43754773136902</v>
      </c>
      <c r="I37">
        <f>TREND(Calibration!$A$4:$A$6,Calibration!$D$4:$D$6,'CO2 Concentration Data'!B37)</f>
        <v>416.99462158740312</v>
      </c>
      <c r="J37">
        <f>TREND(Calibration!$A$4:$A$6,Calibration!$E$4:$E$6,'CO2 Concentration Data'!E37)</f>
        <v>416.91021184530314</v>
      </c>
      <c r="K37">
        <f t="shared" si="0"/>
        <v>413.77675547881557</v>
      </c>
    </row>
    <row r="38" spans="1:11" x14ac:dyDescent="0.25">
      <c r="A38">
        <v>176820</v>
      </c>
      <c r="B38">
        <v>0.42860000999999998</v>
      </c>
      <c r="C38">
        <v>1.0593999599999999</v>
      </c>
      <c r="D38">
        <v>1.0522999799999999</v>
      </c>
      <c r="E38">
        <v>0.59859996999999998</v>
      </c>
      <c r="G38">
        <f>TREND(Calibration!$A$4:$A$6,Calibration!$B$4:$B$6,'CO2 Concentration Data'!D38)</f>
        <v>425.87968499072673</v>
      </c>
      <c r="H38">
        <f>TREND(Calibration!$A$4:$A$6,Calibration!$C$4:$C$6,'CO2 Concentration Data'!C38)</f>
        <v>423.22223372501264</v>
      </c>
      <c r="I38">
        <f>TREND(Calibration!$A$4:$A$6,Calibration!$D$4:$D$6,'CO2 Concentration Data'!B38)</f>
        <v>419.21159162232874</v>
      </c>
      <c r="J38">
        <f>TREND(Calibration!$A$4:$A$6,Calibration!$E$4:$E$6,'CO2 Concentration Data'!E38)</f>
        <v>410.03643462939505</v>
      </c>
      <c r="K38">
        <f t="shared" si="0"/>
        <v>413.6600526108615</v>
      </c>
    </row>
    <row r="39" spans="1:11" x14ac:dyDescent="0.25">
      <c r="A39">
        <v>181583</v>
      </c>
      <c r="B39">
        <v>0.42799999999999999</v>
      </c>
      <c r="C39">
        <v>1.0577000400000001</v>
      </c>
      <c r="D39">
        <v>1.0506000499999999</v>
      </c>
      <c r="E39">
        <v>0.60180001999999999</v>
      </c>
      <c r="G39">
        <f>TREND(Calibration!$A$4:$A$6,Calibration!$B$4:$B$6,'CO2 Concentration Data'!D39)</f>
        <v>425.19648911198539</v>
      </c>
      <c r="H39">
        <f>TREND(Calibration!$A$4:$A$6,Calibration!$C$4:$C$6,'CO2 Concentration Data'!C39)</f>
        <v>422.53272997063152</v>
      </c>
      <c r="I39">
        <f>TREND(Calibration!$A$4:$A$6,Calibration!$D$4:$D$6,'CO2 Concentration Data'!B39)</f>
        <v>418.60695335384889</v>
      </c>
      <c r="J39">
        <f>TREND(Calibration!$A$4:$A$6,Calibration!$E$4:$E$6,'CO2 Concentration Data'!E39)</f>
        <v>411.96593933111245</v>
      </c>
      <c r="K39">
        <f t="shared" si="0"/>
        <v>413.77675547881552</v>
      </c>
    </row>
    <row r="40" spans="1:11" x14ac:dyDescent="0.25">
      <c r="A40">
        <v>186738</v>
      </c>
      <c r="B40">
        <v>0.42799999999999999</v>
      </c>
      <c r="C40">
        <v>1.05499995</v>
      </c>
      <c r="D40">
        <v>1.04190004</v>
      </c>
      <c r="E40">
        <v>0.60509997999999998</v>
      </c>
      <c r="G40">
        <f>TREND(Calibration!$A$4:$A$6,Calibration!$B$4:$B$6,'CO2 Concentration Data'!D40)</f>
        <v>421.69998574007724</v>
      </c>
      <c r="H40">
        <f>TREND(Calibration!$A$4:$A$6,Calibration!$C$4:$C$6,'CO2 Concentration Data'!C40)</f>
        <v>421.43754773136902</v>
      </c>
      <c r="I40">
        <f>TREND(Calibration!$A$4:$A$6,Calibration!$D$4:$D$6,'CO2 Concentration Data'!B40)</f>
        <v>418.60695335384889</v>
      </c>
      <c r="J40">
        <f>TREND(Calibration!$A$4:$A$6,Calibration!$E$4:$E$6,'CO2 Concentration Data'!E40)</f>
        <v>413.95568584616046</v>
      </c>
      <c r="K40">
        <f t="shared" si="0"/>
        <v>413.79815105647469</v>
      </c>
    </row>
    <row r="41" spans="1:11" x14ac:dyDescent="0.25">
      <c r="A41">
        <v>191586</v>
      </c>
      <c r="B41">
        <v>0.42580000000000001</v>
      </c>
      <c r="C41">
        <v>1.0517000000000001</v>
      </c>
      <c r="D41">
        <v>1.04130006</v>
      </c>
      <c r="E41">
        <v>0.60729997999999996</v>
      </c>
      <c r="G41">
        <f>TREND(Calibration!$A$4:$A$6,Calibration!$B$4:$B$6,'CO2 Concentration Data'!D41)</f>
        <v>421.45885589159684</v>
      </c>
      <c r="H41">
        <f>TREND(Calibration!$A$4:$A$6,Calibration!$C$4:$C$6,'CO2 Concentration Data'!C41)</f>
        <v>420.09905655868437</v>
      </c>
      <c r="I41">
        <f>TREND(Calibration!$A$4:$A$6,Calibration!$D$4:$D$6,'CO2 Concentration Data'!B41)</f>
        <v>416.38998331892321</v>
      </c>
      <c r="J41">
        <f>TREND(Calibration!$A$4:$A$6,Calibration!$E$4:$E$6,'CO2 Concentration Data'!E41)</f>
        <v>415.28219960181377</v>
      </c>
      <c r="K41">
        <f t="shared" si="0"/>
        <v>413.7125691348449</v>
      </c>
    </row>
    <row r="42" spans="1:11" x14ac:dyDescent="0.25">
      <c r="A42">
        <v>196585</v>
      </c>
      <c r="B42">
        <v>0.42530000000000001</v>
      </c>
      <c r="C42">
        <v>1.05280006</v>
      </c>
      <c r="D42">
        <v>1.0478999600000001</v>
      </c>
      <c r="E42">
        <v>0.60839999</v>
      </c>
      <c r="G42">
        <f>TREND(Calibration!$A$4:$A$6,Calibration!$B$4:$B$6,'CO2 Concentration Data'!D42)</f>
        <v>424.11133245245799</v>
      </c>
      <c r="H42">
        <f>TREND(Calibration!$A$4:$A$6,Calibration!$C$4:$C$6,'CO2 Concentration Data'!C42)</f>
        <v>420.54525137964328</v>
      </c>
      <c r="I42">
        <f>TREND(Calibration!$A$4:$A$6,Calibration!$D$4:$D$6,'CO2 Concentration Data'!B42)</f>
        <v>415.88612649280378</v>
      </c>
      <c r="J42">
        <f>TREND(Calibration!$A$4:$A$6,Calibration!$E$4:$E$6,'CO2 Concentration Data'!E42)</f>
        <v>415.94546250924839</v>
      </c>
      <c r="K42">
        <f t="shared" si="0"/>
        <v>413.66005261086138</v>
      </c>
    </row>
    <row r="43" spans="1:11" x14ac:dyDescent="0.25">
      <c r="A43">
        <v>201586</v>
      </c>
      <c r="B43">
        <v>0.42530000000000001</v>
      </c>
      <c r="C43">
        <v>1.05120003</v>
      </c>
      <c r="D43">
        <v>1.0456999499999999</v>
      </c>
      <c r="E43">
        <v>0.61110001999999997</v>
      </c>
      <c r="G43">
        <f>TREND(Calibration!$A$4:$A$6,Calibration!$B$4:$B$6,'CO2 Concentration Data'!D43)</f>
        <v>423.22715618332353</v>
      </c>
      <c r="H43">
        <f>TREND(Calibration!$A$4:$A$6,Calibration!$C$4:$C$6,'CO2 Concentration Data'!C43)</f>
        <v>419.89626396133974</v>
      </c>
      <c r="I43">
        <f>TREND(Calibration!$A$4:$A$6,Calibration!$D$4:$D$6,'CO2 Concentration Data'!B43)</f>
        <v>415.88612649280378</v>
      </c>
      <c r="J43">
        <f>TREND(Calibration!$A$4:$A$6,Calibration!$E$4:$E$6,'CO2 Concentration Data'!E43)</f>
        <v>417.57347475273775</v>
      </c>
      <c r="K43">
        <f t="shared" si="0"/>
        <v>413.63865722770572</v>
      </c>
    </row>
    <row r="44" spans="1:11" x14ac:dyDescent="0.25">
      <c r="A44">
        <v>206584</v>
      </c>
      <c r="B44">
        <v>0.42469999000000003</v>
      </c>
      <c r="C44">
        <v>1.0494999899999999</v>
      </c>
      <c r="D44">
        <v>1.04299998</v>
      </c>
      <c r="E44">
        <v>0.61330003</v>
      </c>
      <c r="G44">
        <f>TREND(Calibration!$A$4:$A$6,Calibration!$B$4:$B$6,'CO2 Concentration Data'!D44)</f>
        <v>422.14204775137341</v>
      </c>
      <c r="H44">
        <f>TREND(Calibration!$A$4:$A$6,Calibration!$C$4:$C$6,'CO2 Concentration Data'!C44)</f>
        <v>419.20671153381483</v>
      </c>
      <c r="I44">
        <f>TREND(Calibration!$A$4:$A$6,Calibration!$D$4:$D$6,'CO2 Concentration Data'!B44)</f>
        <v>415.28148822432388</v>
      </c>
      <c r="J44">
        <f>TREND(Calibration!$A$4:$A$6,Calibration!$E$4:$E$6,'CO2 Concentration Data'!E44)</f>
        <v>418.89999453799902</v>
      </c>
      <c r="K44">
        <f t="shared" si="0"/>
        <v>413.70284376617968</v>
      </c>
    </row>
    <row r="45" spans="1:11" x14ac:dyDescent="0.25">
      <c r="A45">
        <v>211584</v>
      </c>
      <c r="B45">
        <v>0.42420000000000002</v>
      </c>
      <c r="C45">
        <v>1.05009997</v>
      </c>
      <c r="D45">
        <v>1.04130006</v>
      </c>
      <c r="E45">
        <v>0.60839999</v>
      </c>
      <c r="G45">
        <f>TREND(Calibration!$A$4:$A$6,Calibration!$B$4:$B$6,'CO2 Concentration Data'!D45)</f>
        <v>421.45885589159684</v>
      </c>
      <c r="H45">
        <f>TREND(Calibration!$A$4:$A$6,Calibration!$C$4:$C$6,'CO2 Concentration Data'!C45)</f>
        <v>419.45006914038078</v>
      </c>
      <c r="I45">
        <f>TREND(Calibration!$A$4:$A$6,Calibration!$D$4:$D$6,'CO2 Concentration Data'!B45)</f>
        <v>414.77764147534094</v>
      </c>
      <c r="J45">
        <f>TREND(Calibration!$A$4:$A$6,Calibration!$E$4:$E$6,'CO2 Concentration Data'!E45)</f>
        <v>415.94546250924839</v>
      </c>
      <c r="K45">
        <f t="shared" si="0"/>
        <v>413.77675470080146</v>
      </c>
    </row>
    <row r="46" spans="1:11" x14ac:dyDescent="0.25">
      <c r="A46">
        <v>216585</v>
      </c>
      <c r="B46">
        <v>0.42309998999999998</v>
      </c>
      <c r="C46">
        <v>1.0468000200000001</v>
      </c>
      <c r="D46">
        <v>1.0369999400000001</v>
      </c>
      <c r="E46">
        <v>0.60790001999999999</v>
      </c>
      <c r="G46">
        <f>TREND(Calibration!$A$4:$A$6,Calibration!$B$4:$B$6,'CO2 Concentration Data'!D46)</f>
        <v>419.73065281141538</v>
      </c>
      <c r="H46">
        <f>TREND(Calibration!$A$4:$A$6,Calibration!$C$4:$C$6,'CO2 Concentration Data'!C46)</f>
        <v>418.11157796769612</v>
      </c>
      <c r="I46">
        <f>TREND(Calibration!$A$4:$A$6,Calibration!$D$4:$D$6,'CO2 Concentration Data'!B46)</f>
        <v>413.66914638074155</v>
      </c>
      <c r="J46">
        <f>TREND(Calibration!$A$4:$A$6,Calibration!$E$4:$E$6,'CO2 Concentration Data'!E46)</f>
        <v>415.6440001990602</v>
      </c>
      <c r="K46">
        <f t="shared" si="0"/>
        <v>413.81954546711285</v>
      </c>
    </row>
    <row r="47" spans="1:11" x14ac:dyDescent="0.25">
      <c r="A47">
        <v>221658</v>
      </c>
      <c r="B47">
        <v>0.42420000000000002</v>
      </c>
      <c r="C47">
        <v>1.04840004</v>
      </c>
      <c r="D47">
        <v>1.0397000300000001</v>
      </c>
      <c r="E47">
        <v>0.60619997999999997</v>
      </c>
      <c r="G47">
        <f>TREND(Calibration!$A$4:$A$6,Calibration!$B$4:$B$6,'CO2 Concentration Data'!D47)</f>
        <v>420.8158094709429</v>
      </c>
      <c r="H47">
        <f>TREND(Calibration!$A$4:$A$6,Calibration!$C$4:$C$6,'CO2 Concentration Data'!C47)</f>
        <v>418.76056132990431</v>
      </c>
      <c r="I47">
        <f>TREND(Calibration!$A$4:$A$6,Calibration!$D$4:$D$6,'CO2 Concentration Data'!B47)</f>
        <v>414.77764147534094</v>
      </c>
      <c r="J47">
        <f>TREND(Calibration!$A$4:$A$6,Calibration!$E$4:$E$6,'CO2 Concentration Data'!E47)</f>
        <v>414.61894272398712</v>
      </c>
      <c r="K47">
        <f t="shared" si="0"/>
        <v>413.86233642792774</v>
      </c>
    </row>
    <row r="48" spans="1:11" x14ac:dyDescent="0.25">
      <c r="A48">
        <v>226583</v>
      </c>
      <c r="B48">
        <v>0.42309998999999998</v>
      </c>
      <c r="C48">
        <v>1.04519999</v>
      </c>
      <c r="D48">
        <v>1.0381</v>
      </c>
      <c r="E48">
        <v>0.61170000000000002</v>
      </c>
      <c r="G48">
        <f>TREND(Calibration!$A$4:$A$6,Calibration!$B$4:$B$6,'CO2 Concentration Data'!D48)</f>
        <v>420.17276305028878</v>
      </c>
      <c r="H48">
        <f>TREND(Calibration!$A$4:$A$6,Calibration!$C$4:$C$6,'CO2 Concentration Data'!C48)</f>
        <v>417.46259054939259</v>
      </c>
      <c r="I48">
        <f>TREND(Calibration!$A$4:$A$6,Calibration!$D$4:$D$6,'CO2 Concentration Data'!B48)</f>
        <v>413.66914638074155</v>
      </c>
      <c r="J48">
        <f>TREND(Calibration!$A$4:$A$6,Calibration!$E$4:$E$6,'CO2 Concentration Data'!E48)</f>
        <v>417.93523917233637</v>
      </c>
      <c r="K48">
        <f t="shared" si="0"/>
        <v>414.04322466733504</v>
      </c>
    </row>
    <row r="49" spans="1:11" x14ac:dyDescent="0.25">
      <c r="A49">
        <v>231585</v>
      </c>
      <c r="B49">
        <v>0.42250000999999998</v>
      </c>
      <c r="C49">
        <v>1.04349995</v>
      </c>
      <c r="D49">
        <v>1.0407999800000001</v>
      </c>
      <c r="E49">
        <v>0.61440002999999999</v>
      </c>
      <c r="G49">
        <f>TREND(Calibration!$A$4:$A$6,Calibration!$B$4:$B$6,'CO2 Concentration Data'!D49)</f>
        <v>421.25787550120378</v>
      </c>
      <c r="H49">
        <f>TREND(Calibration!$A$4:$A$6,Calibration!$C$4:$C$6,'CO2 Concentration Data'!C49)</f>
        <v>416.77303812186761</v>
      </c>
      <c r="I49">
        <f>TREND(Calibration!$A$4:$A$6,Calibration!$D$4:$D$6,'CO2 Concentration Data'!B49)</f>
        <v>413.06453834367119</v>
      </c>
      <c r="J49">
        <f>TREND(Calibration!$A$4:$A$6,Calibration!$E$4:$E$6,'CO2 Concentration Data'!E49)</f>
        <v>419.56325141582568</v>
      </c>
      <c r="K49">
        <f t="shared" si="0"/>
        <v>414.27662943072579</v>
      </c>
    </row>
    <row r="50" spans="1:11" x14ac:dyDescent="0.25">
      <c r="A50">
        <v>236583</v>
      </c>
      <c r="B50">
        <v>0.42250000999999998</v>
      </c>
      <c r="C50">
        <v>1.0456999499999999</v>
      </c>
      <c r="D50">
        <v>1.03530002</v>
      </c>
      <c r="E50">
        <v>0.60949998999999999</v>
      </c>
      <c r="G50">
        <f>TREND(Calibration!$A$4:$A$6,Calibration!$B$4:$B$6,'CO2 Concentration Data'!D50)</f>
        <v>419.04746095163881</v>
      </c>
      <c r="H50">
        <f>TREND(Calibration!$A$4:$A$6,Calibration!$C$4:$C$6,'CO2 Concentration Data'!C50)</f>
        <v>417.66537909064181</v>
      </c>
      <c r="I50">
        <f>TREND(Calibration!$A$4:$A$6,Calibration!$D$4:$D$6,'CO2 Concentration Data'!B50)</f>
        <v>413.06453834367119</v>
      </c>
      <c r="J50">
        <f>TREND(Calibration!$A$4:$A$6,Calibration!$E$4:$E$6,'CO2 Concentration Data'!E50)</f>
        <v>416.60871938707504</v>
      </c>
      <c r="K50">
        <f t="shared" si="0"/>
        <v>414.51003283259223</v>
      </c>
    </row>
    <row r="51" spans="1:11" x14ac:dyDescent="0.25">
      <c r="A51">
        <v>241583</v>
      </c>
      <c r="B51">
        <v>0.42089999</v>
      </c>
      <c r="C51">
        <v>1.04349995</v>
      </c>
      <c r="D51">
        <v>1.0381</v>
      </c>
      <c r="E51">
        <v>0.60399997000000005</v>
      </c>
      <c r="G51">
        <f>TREND(Calibration!$A$4:$A$6,Calibration!$B$4:$B$6,'CO2 Concentration Data'!D51)</f>
        <v>420.17276305028878</v>
      </c>
      <c r="H51">
        <f>TREND(Calibration!$A$4:$A$6,Calibration!$C$4:$C$6,'CO2 Concentration Data'!C51)</f>
        <v>416.77303812186761</v>
      </c>
      <c r="I51">
        <f>TREND(Calibration!$A$4:$A$6,Calibration!$D$4:$D$6,'CO2 Concentration Data'!B51)</f>
        <v>411.45217634581587</v>
      </c>
      <c r="J51">
        <f>TREND(Calibration!$A$4:$A$6,Calibration!$E$4:$E$6,'CO2 Concentration Data'!E51)</f>
        <v>413.29242293872591</v>
      </c>
      <c r="K51">
        <f t="shared" si="0"/>
        <v>414.69092087749601</v>
      </c>
    </row>
    <row r="52" spans="1:11" x14ac:dyDescent="0.25">
      <c r="A52">
        <v>246582</v>
      </c>
      <c r="B52">
        <v>0.42089999</v>
      </c>
      <c r="C52">
        <v>1.0446000099999999</v>
      </c>
      <c r="D52">
        <v>1.03919995</v>
      </c>
      <c r="E52">
        <v>0.60839999</v>
      </c>
      <c r="G52">
        <f>TREND(Calibration!$A$4:$A$6,Calibration!$B$4:$B$6,'CO2 Concentration Data'!D52)</f>
        <v>420.61482908054973</v>
      </c>
      <c r="H52">
        <f>TREND(Calibration!$A$4:$A$6,Calibration!$C$4:$C$6,'CO2 Concentration Data'!C52)</f>
        <v>417.21923294282658</v>
      </c>
      <c r="I52">
        <f>TREND(Calibration!$A$4:$A$6,Calibration!$D$4:$D$6,'CO2 Concentration Data'!B52)</f>
        <v>411.45217634581587</v>
      </c>
      <c r="J52">
        <f>TREND(Calibration!$A$4:$A$6,Calibration!$E$4:$E$6,'CO2 Concentration Data'!E52)</f>
        <v>415.94546250924839</v>
      </c>
      <c r="K52">
        <f t="shared" si="0"/>
        <v>414.77650279912581</v>
      </c>
    </row>
    <row r="53" spans="1:11" x14ac:dyDescent="0.25">
      <c r="A53">
        <v>251583</v>
      </c>
      <c r="B53">
        <v>0.42149999999999999</v>
      </c>
      <c r="C53">
        <v>1.04519999</v>
      </c>
      <c r="D53">
        <v>1.03919995</v>
      </c>
      <c r="E53">
        <v>0.60890001000000005</v>
      </c>
      <c r="G53">
        <f>TREND(Calibration!$A$4:$A$6,Calibration!$B$4:$B$6,'CO2 Concentration Data'!D53)</f>
        <v>420.61482908054973</v>
      </c>
      <c r="H53">
        <f>TREND(Calibration!$A$4:$A$6,Calibration!$C$4:$C$6,'CO2 Concentration Data'!C53)</f>
        <v>417.46259054939259</v>
      </c>
      <c r="I53">
        <f>TREND(Calibration!$A$4:$A$6,Calibration!$D$4:$D$6,'CO2 Concentration Data'!B53)</f>
        <v>412.05681461429577</v>
      </c>
      <c r="J53">
        <f>TREND(Calibration!$A$4:$A$6,Calibration!$E$4:$E$6,'CO2 Concentration Data'!E53)</f>
        <v>416.24695496747648</v>
      </c>
      <c r="K53">
        <f t="shared" si="0"/>
        <v>414.98851198485738</v>
      </c>
    </row>
    <row r="54" spans="1:11" x14ac:dyDescent="0.25">
      <c r="A54">
        <v>256583</v>
      </c>
      <c r="B54">
        <v>0.42089999</v>
      </c>
      <c r="C54">
        <v>1.04130006</v>
      </c>
      <c r="D54">
        <v>1.0385999699999999</v>
      </c>
      <c r="E54">
        <v>0.60570002000000001</v>
      </c>
      <c r="G54">
        <f>TREND(Calibration!$A$4:$A$6,Calibration!$B$4:$B$6,'CO2 Concentration Data'!D54)</f>
        <v>420.37369923206933</v>
      </c>
      <c r="H54">
        <f>TREND(Calibration!$A$4:$A$6,Calibration!$C$4:$C$6,'CO2 Concentration Data'!C54)</f>
        <v>415.88074177014192</v>
      </c>
      <c r="I54">
        <f>TREND(Calibration!$A$4:$A$6,Calibration!$D$4:$D$6,'CO2 Concentration Data'!B54)</f>
        <v>411.45217634581587</v>
      </c>
      <c r="J54">
        <f>TREND(Calibration!$A$4:$A$6,Calibration!$E$4:$E$6,'CO2 Concentration Data'!E54)</f>
        <v>414.31748644340695</v>
      </c>
      <c r="K54">
        <f t="shared" si="0"/>
        <v>415.09548928964284</v>
      </c>
    </row>
    <row r="55" spans="1:11" x14ac:dyDescent="0.25">
      <c r="A55">
        <v>261670</v>
      </c>
      <c r="B55">
        <v>0.42309998999999998</v>
      </c>
      <c r="C55">
        <v>1.0424</v>
      </c>
      <c r="D55">
        <v>1.0359</v>
      </c>
      <c r="E55">
        <v>0.60729997999999996</v>
      </c>
      <c r="G55">
        <f>TREND(Calibration!$A$4:$A$6,Calibration!$B$4:$B$6,'CO2 Concentration Data'!D55)</f>
        <v>419.28859080011921</v>
      </c>
      <c r="H55">
        <f>TREND(Calibration!$A$4:$A$6,Calibration!$C$4:$C$6,'CO2 Concentration Data'!C55)</f>
        <v>416.32688791795715</v>
      </c>
      <c r="I55">
        <f>TREND(Calibration!$A$4:$A$6,Calibration!$D$4:$D$6,'CO2 Concentration Data'!B55)</f>
        <v>413.66914638074155</v>
      </c>
      <c r="J55">
        <f>TREND(Calibration!$A$4:$A$6,Calibration!$E$4:$E$6,'CO2 Concentration Data'!E55)</f>
        <v>415.28219960181377</v>
      </c>
      <c r="K55">
        <f t="shared" si="0"/>
        <v>415.1907956074204</v>
      </c>
    </row>
    <row r="56" spans="1:11" x14ac:dyDescent="0.25">
      <c r="A56">
        <v>266582</v>
      </c>
      <c r="B56">
        <v>0.42199998999999999</v>
      </c>
      <c r="C56">
        <v>1.04190004</v>
      </c>
      <c r="D56">
        <v>1.0402</v>
      </c>
      <c r="E56">
        <v>0.59859996999999998</v>
      </c>
      <c r="G56">
        <f>TREND(Calibration!$A$4:$A$6,Calibration!$B$4:$B$6,'CO2 Concentration Data'!D56)</f>
        <v>421.01674565272344</v>
      </c>
      <c r="H56">
        <f>TREND(Calibration!$A$4:$A$6,Calibration!$C$4:$C$6,'CO2 Concentration Data'!C56)</f>
        <v>416.12409937670787</v>
      </c>
      <c r="I56">
        <f>TREND(Calibration!$A$4:$A$6,Calibration!$D$4:$D$6,'CO2 Concentration Data'!B56)</f>
        <v>412.56066136327871</v>
      </c>
      <c r="J56">
        <f>TREND(Calibration!$A$4:$A$6,Calibration!$E$4:$E$6,'CO2 Concentration Data'!E56)</f>
        <v>410.03643462939505</v>
      </c>
      <c r="K56">
        <f t="shared" si="0"/>
        <v>415.09548812262204</v>
      </c>
    </row>
    <row r="57" spans="1:11" x14ac:dyDescent="0.25">
      <c r="A57">
        <v>271583</v>
      </c>
      <c r="B57">
        <v>0.42250000999999998</v>
      </c>
      <c r="C57">
        <v>1.0446000099999999</v>
      </c>
      <c r="D57">
        <v>1.0407999800000001</v>
      </c>
      <c r="E57">
        <v>0.59750002999999996</v>
      </c>
      <c r="G57">
        <f>TREND(Calibration!$A$4:$A$6,Calibration!$B$4:$B$6,'CO2 Concentration Data'!D57)</f>
        <v>421.25787550120378</v>
      </c>
      <c r="H57">
        <f>TREND(Calibration!$A$4:$A$6,Calibration!$C$4:$C$6,'CO2 Concentration Data'!C57)</f>
        <v>417.21923294282658</v>
      </c>
      <c r="I57">
        <f>TREND(Calibration!$A$4:$A$6,Calibration!$D$4:$D$6,'CO2 Concentration Data'!B57)</f>
        <v>413.06453834367119</v>
      </c>
      <c r="J57">
        <f>TREND(Calibration!$A$4:$A$6,Calibration!$E$4:$E$6,'CO2 Concentration Data'!E57)</f>
        <v>409.37321392921626</v>
      </c>
      <c r="K57">
        <f t="shared" si="0"/>
        <v>414.91460007771832</v>
      </c>
    </row>
    <row r="58" spans="1:11" x14ac:dyDescent="0.25">
      <c r="A58">
        <v>276584</v>
      </c>
      <c r="B58">
        <v>0.42250000999999998</v>
      </c>
      <c r="C58">
        <v>1.0456999499999999</v>
      </c>
      <c r="D58">
        <v>1.03639996</v>
      </c>
      <c r="E58">
        <v>0.60180001999999999</v>
      </c>
      <c r="G58">
        <f>TREND(Calibration!$A$4:$A$6,Calibration!$B$4:$B$6,'CO2 Concentration Data'!D58)</f>
        <v>419.48952296293498</v>
      </c>
      <c r="H58">
        <f>TREND(Calibration!$A$4:$A$6,Calibration!$C$4:$C$6,'CO2 Concentration Data'!C58)</f>
        <v>417.66537909064181</v>
      </c>
      <c r="I58">
        <f>TREND(Calibration!$A$4:$A$6,Calibration!$D$4:$D$6,'CO2 Concentration Data'!B58)</f>
        <v>413.06453834367119</v>
      </c>
      <c r="J58">
        <f>TREND(Calibration!$A$4:$A$6,Calibration!$E$4:$E$6,'CO2 Concentration Data'!E58)</f>
        <v>411.96593933111245</v>
      </c>
      <c r="K58">
        <f t="shared" si="0"/>
        <v>414.8387437192572</v>
      </c>
    </row>
    <row r="59" spans="1:11" x14ac:dyDescent="0.25">
      <c r="A59">
        <v>281582</v>
      </c>
      <c r="B59">
        <v>0.42199998999999999</v>
      </c>
      <c r="C59">
        <v>1.0424</v>
      </c>
      <c r="D59">
        <v>1.03040004</v>
      </c>
      <c r="E59">
        <v>0.60240000000000005</v>
      </c>
      <c r="G59">
        <f>TREND(Calibration!$A$4:$A$6,Calibration!$B$4:$B$6,'CO2 Concentration Data'!D59)</f>
        <v>417.07817625055424</v>
      </c>
      <c r="H59">
        <f>TREND(Calibration!$A$4:$A$6,Calibration!$C$4:$C$6,'CO2 Concentration Data'!C59)</f>
        <v>416.32688791795715</v>
      </c>
      <c r="I59">
        <f>TREND(Calibration!$A$4:$A$6,Calibration!$D$4:$D$6,'CO2 Concentration Data'!B59)</f>
        <v>412.56066136327871</v>
      </c>
      <c r="J59">
        <f>TREND(Calibration!$A$4:$A$6,Calibration!$E$4:$E$6,'CO2 Concentration Data'!E59)</f>
        <v>412.32770375071107</v>
      </c>
      <c r="K59">
        <f t="shared" si="0"/>
        <v>414.81734814159796</v>
      </c>
    </row>
    <row r="60" spans="1:11" x14ac:dyDescent="0.25">
      <c r="A60">
        <v>286583</v>
      </c>
      <c r="B60">
        <v>0.42199998999999999</v>
      </c>
      <c r="C60">
        <v>1.0402</v>
      </c>
      <c r="D60">
        <v>1.0359</v>
      </c>
      <c r="E60">
        <v>0.60509997999999998</v>
      </c>
      <c r="G60">
        <f>TREND(Calibration!$A$4:$A$6,Calibration!$B$4:$B$6,'CO2 Concentration Data'!D60)</f>
        <v>419.28859080011921</v>
      </c>
      <c r="H60">
        <f>TREND(Calibration!$A$4:$A$6,Calibration!$C$4:$C$6,'CO2 Concentration Data'!C60)</f>
        <v>415.43454694918296</v>
      </c>
      <c r="I60">
        <f>TREND(Calibration!$A$4:$A$6,Calibration!$D$4:$D$6,'CO2 Concentration Data'!B60)</f>
        <v>412.56066136327871</v>
      </c>
      <c r="J60">
        <f>TREND(Calibration!$A$4:$A$6,Calibration!$E$4:$E$6,'CO2 Concentration Data'!E60)</f>
        <v>413.95568584616046</v>
      </c>
      <c r="K60">
        <f t="shared" si="0"/>
        <v>414.83874371925708</v>
      </c>
    </row>
    <row r="61" spans="1:11" x14ac:dyDescent="0.25">
      <c r="A61">
        <v>291583</v>
      </c>
      <c r="B61">
        <v>0.42149999999999999</v>
      </c>
      <c r="C61">
        <v>1.0407999800000001</v>
      </c>
      <c r="D61">
        <v>1.0341999500000001</v>
      </c>
      <c r="E61">
        <v>0.60460000999999997</v>
      </c>
      <c r="G61">
        <f>TREND(Calibration!$A$4:$A$6,Calibration!$B$4:$B$6,'CO2 Concentration Data'!D61)</f>
        <v>418.60534669380064</v>
      </c>
      <c r="H61">
        <f>TREND(Calibration!$A$4:$A$6,Calibration!$C$4:$C$6,'CO2 Concentration Data'!C61)</f>
        <v>415.67790455574897</v>
      </c>
      <c r="I61">
        <f>TREND(Calibration!$A$4:$A$6,Calibration!$D$4:$D$6,'CO2 Concentration Data'!B61)</f>
        <v>412.05681461429577</v>
      </c>
      <c r="J61">
        <f>TREND(Calibration!$A$4:$A$6,Calibration!$E$4:$E$6,'CO2 Concentration Data'!E61)</f>
        <v>413.65422353597228</v>
      </c>
      <c r="K61">
        <f t="shared" si="0"/>
        <v>414.80762374545014</v>
      </c>
    </row>
    <row r="62" spans="1:11" x14ac:dyDescent="0.25">
      <c r="A62">
        <v>296585</v>
      </c>
      <c r="B62">
        <v>0.42199998999999999</v>
      </c>
      <c r="C62">
        <v>1.0385999699999999</v>
      </c>
      <c r="D62">
        <v>1.0336999899999999</v>
      </c>
      <c r="E62">
        <v>0.60890001000000005</v>
      </c>
      <c r="G62">
        <f>TREND(Calibration!$A$4:$A$6,Calibration!$B$4:$B$6,'CO2 Concentration Data'!D62)</f>
        <v>418.40441453098475</v>
      </c>
      <c r="H62">
        <f>TREND(Calibration!$A$4:$A$6,Calibration!$C$4:$C$6,'CO2 Concentration Data'!C62)</f>
        <v>414.78555953087942</v>
      </c>
      <c r="I62">
        <f>TREND(Calibration!$A$4:$A$6,Calibration!$D$4:$D$6,'CO2 Concentration Data'!B62)</f>
        <v>412.56066136327871</v>
      </c>
      <c r="J62">
        <f>TREND(Calibration!$A$4:$A$6,Calibration!$E$4:$E$6,'CO2 Concentration Data'!E62)</f>
        <v>416.24695496747648</v>
      </c>
      <c r="K62">
        <f t="shared" si="0"/>
        <v>414.84846928242575</v>
      </c>
    </row>
    <row r="63" spans="1:11" x14ac:dyDescent="0.25">
      <c r="A63">
        <v>301992</v>
      </c>
      <c r="B63">
        <v>0.41980001</v>
      </c>
      <c r="C63">
        <v>1.0385999699999999</v>
      </c>
      <c r="D63">
        <v>1.0331000100000001</v>
      </c>
      <c r="E63">
        <v>0.60019999999999996</v>
      </c>
      <c r="G63">
        <f>TREND(Calibration!$A$4:$A$6,Calibration!$B$4:$B$6,'CO2 Concentration Data'!D63)</f>
        <v>418.16328468250447</v>
      </c>
      <c r="H63">
        <f>TREND(Calibration!$A$4:$A$6,Calibration!$C$4:$C$6,'CO2 Concentration Data'!C63)</f>
        <v>414.78555953087942</v>
      </c>
      <c r="I63">
        <f>TREND(Calibration!$A$4:$A$6,Calibration!$D$4:$D$6,'CO2 Concentration Data'!B63)</f>
        <v>410.34371148262608</v>
      </c>
      <c r="J63">
        <f>TREND(Calibration!$A$4:$A$6,Calibration!$E$4:$E$6,'CO2 Concentration Data'!E63)</f>
        <v>411.0011899950577</v>
      </c>
      <c r="K63">
        <f t="shared" si="0"/>
        <v>414.76288755529953</v>
      </c>
    </row>
    <row r="64" spans="1:11" x14ac:dyDescent="0.25">
      <c r="A64">
        <v>306584</v>
      </c>
      <c r="B64">
        <v>0.42039999</v>
      </c>
      <c r="C64">
        <v>1.0402</v>
      </c>
      <c r="D64">
        <v>1.0341999500000001</v>
      </c>
      <c r="E64">
        <v>0.60790001999999999</v>
      </c>
      <c r="G64">
        <f>TREND(Calibration!$A$4:$A$6,Calibration!$B$4:$B$6,'CO2 Concentration Data'!D64)</f>
        <v>418.60534669380064</v>
      </c>
      <c r="H64">
        <f>TREND(Calibration!$A$4:$A$6,Calibration!$C$4:$C$6,'CO2 Concentration Data'!C64)</f>
        <v>415.43454694918296</v>
      </c>
      <c r="I64">
        <f>TREND(Calibration!$A$4:$A$6,Calibration!$D$4:$D$6,'CO2 Concentration Data'!B64)</f>
        <v>410.94831951969644</v>
      </c>
      <c r="J64">
        <f>TREND(Calibration!$A$4:$A$6,Calibration!$E$4:$E$6,'CO2 Concentration Data'!E64)</f>
        <v>415.6440001990602</v>
      </c>
      <c r="K64">
        <f t="shared" si="0"/>
        <v>414.70064644066468</v>
      </c>
    </row>
    <row r="65" spans="1:11" x14ac:dyDescent="0.25">
      <c r="A65">
        <v>311584</v>
      </c>
      <c r="B65">
        <v>0.41980001</v>
      </c>
      <c r="C65">
        <v>1.0369999400000001</v>
      </c>
      <c r="D65">
        <v>1.0348000500000001</v>
      </c>
      <c r="E65">
        <v>0.61059998999999998</v>
      </c>
      <c r="G65">
        <f>TREND(Calibration!$A$4:$A$6,Calibration!$B$4:$B$6,'CO2 Concentration Data'!D65)</f>
        <v>418.84652476985826</v>
      </c>
      <c r="H65">
        <f>TREND(Calibration!$A$4:$A$6,Calibration!$C$4:$C$6,'CO2 Concentration Data'!C65)</f>
        <v>414.13657211257595</v>
      </c>
      <c r="I65">
        <f>TREND(Calibration!$A$4:$A$6,Calibration!$D$4:$D$6,'CO2 Concentration Data'!B65)</f>
        <v>410.34371148262608</v>
      </c>
      <c r="J65">
        <f>TREND(Calibration!$A$4:$A$6,Calibration!$E$4:$E$6,'CO2 Concentration Data'!E65)</f>
        <v>417.2719762649017</v>
      </c>
      <c r="K65">
        <f t="shared" si="0"/>
        <v>414.79595256393867</v>
      </c>
    </row>
    <row r="66" spans="1:11" x14ac:dyDescent="0.25">
      <c r="A66">
        <v>316585</v>
      </c>
      <c r="B66">
        <v>0.42089999</v>
      </c>
      <c r="C66">
        <v>1.0385999699999999</v>
      </c>
      <c r="D66">
        <v>1.0336999899999999</v>
      </c>
      <c r="E66">
        <v>0.60460000999999997</v>
      </c>
      <c r="G66">
        <f>TREND(Calibration!$A$4:$A$6,Calibration!$B$4:$B$6,'CO2 Concentration Data'!D66)</f>
        <v>418.40441453098475</v>
      </c>
      <c r="H66">
        <f>TREND(Calibration!$A$4:$A$6,Calibration!$C$4:$C$6,'CO2 Concentration Data'!C66)</f>
        <v>414.78555953087942</v>
      </c>
      <c r="I66">
        <f>TREND(Calibration!$A$4:$A$6,Calibration!$D$4:$D$6,'CO2 Concentration Data'!B66)</f>
        <v>411.45217634581587</v>
      </c>
      <c r="J66">
        <f>TREND(Calibration!$A$4:$A$6,Calibration!$E$4:$E$6,'CO2 Concentration Data'!E66)</f>
        <v>413.65422353597228</v>
      </c>
      <c r="K66">
        <f t="shared" si="0"/>
        <v>414.76483259013173</v>
      </c>
    </row>
    <row r="67" spans="1:11" x14ac:dyDescent="0.25">
      <c r="A67">
        <v>321584</v>
      </c>
      <c r="B67">
        <v>0.42250000999999998</v>
      </c>
      <c r="C67">
        <v>1.0385999699999999</v>
      </c>
      <c r="D67">
        <v>1.31850004</v>
      </c>
      <c r="E67">
        <v>0.61220001999999996</v>
      </c>
      <c r="G67">
        <f>TREND(Calibration!$A$4:$A$6,Calibration!$B$4:$B$6,'CO2 Concentration Data'!D67)</f>
        <v>532.86455137503845</v>
      </c>
      <c r="H67">
        <f>TREND(Calibration!$A$4:$A$6,Calibration!$C$4:$C$6,'CO2 Concentration Data'!C67)</f>
        <v>414.78555953087942</v>
      </c>
      <c r="I67">
        <f>TREND(Calibration!$A$4:$A$6,Calibration!$D$4:$D$6,'CO2 Concentration Data'!B67)</f>
        <v>413.06453834367119</v>
      </c>
      <c r="J67">
        <f>TREND(Calibration!$A$4:$A$6,Calibration!$E$4:$E$6,'CO2 Concentration Data'!E67)</f>
        <v>418.23673163056435</v>
      </c>
      <c r="K67">
        <f t="shared" si="0"/>
        <v>414.81734911411525</v>
      </c>
    </row>
    <row r="68" spans="1:11" x14ac:dyDescent="0.25">
      <c r="A68">
        <v>326583</v>
      </c>
      <c r="B68">
        <v>0.42149999999999999</v>
      </c>
      <c r="C68">
        <v>1.0381</v>
      </c>
      <c r="D68">
        <v>1.73609996</v>
      </c>
      <c r="E68">
        <v>0.60680002</v>
      </c>
      <c r="G68">
        <f>TREND(Calibration!$A$4:$A$6,Calibration!$B$4:$B$6,'CO2 Concentration Data'!D68)</f>
        <v>700.69648816460676</v>
      </c>
      <c r="H68">
        <f>TREND(Calibration!$A$4:$A$6,Calibration!$C$4:$C$6,'CO2 Concentration Data'!C68)</f>
        <v>414.58276693353491</v>
      </c>
      <c r="I68">
        <f>TREND(Calibration!$A$4:$A$6,Calibration!$D$4:$D$6,'CO2 Concentration Data'!B68)</f>
        <v>412.05681461429577</v>
      </c>
      <c r="J68">
        <f>TREND(Calibration!$A$4:$A$6,Calibration!$E$4:$E$6,'CO2 Concentration Data'!E68)</f>
        <v>414.9807433212336</v>
      </c>
      <c r="K68">
        <f t="shared" si="0"/>
        <v>414.75510819398397</v>
      </c>
    </row>
    <row r="69" spans="1:11" x14ac:dyDescent="0.25">
      <c r="A69">
        <v>331584</v>
      </c>
      <c r="B69">
        <v>0.42250000999999998</v>
      </c>
      <c r="C69">
        <v>1.04130006</v>
      </c>
      <c r="D69">
        <v>1.0636999600000001</v>
      </c>
      <c r="E69">
        <v>0.60290003000000003</v>
      </c>
      <c r="G69">
        <f>TREND(Calibration!$A$4:$A$6,Calibration!$B$4:$B$6,'CO2 Concentration Data'!D69)</f>
        <v>430.46129679458522</v>
      </c>
      <c r="H69">
        <f>TREND(Calibration!$A$4:$A$6,Calibration!$C$4:$C$6,'CO2 Concentration Data'!C69)</f>
        <v>415.88074177014192</v>
      </c>
      <c r="I69">
        <f>TREND(Calibration!$A$4:$A$6,Calibration!$D$4:$D$6,'CO2 Concentration Data'!B69)</f>
        <v>413.06453834367119</v>
      </c>
      <c r="J69">
        <f>TREND(Calibration!$A$4:$A$6,Calibration!$E$4:$E$6,'CO2 Concentration Data'!E69)</f>
        <v>412.62920223854712</v>
      </c>
      <c r="K69">
        <f t="shared" si="0"/>
        <v>414.83874585879533</v>
      </c>
    </row>
    <row r="70" spans="1:11" x14ac:dyDescent="0.25">
      <c r="A70">
        <v>336689</v>
      </c>
      <c r="B70">
        <v>0.42750000999999999</v>
      </c>
      <c r="C70">
        <v>1.03919995</v>
      </c>
      <c r="D70">
        <v>1.1217000500000001</v>
      </c>
      <c r="E70">
        <v>0.60019999999999996</v>
      </c>
      <c r="G70">
        <f>TREND(Calibration!$A$4:$A$6,Calibration!$B$4:$B$6,'CO2 Concentration Data'!D70)</f>
        <v>453.77132865155795</v>
      </c>
      <c r="H70">
        <f>TREND(Calibration!$A$4:$A$6,Calibration!$C$4:$C$6,'CO2 Concentration Data'!C70)</f>
        <v>415.02891713744538</v>
      </c>
      <c r="I70">
        <f>TREND(Calibration!$A$4:$A$6,Calibration!$D$4:$D$6,'CO2 Concentration Data'!B70)</f>
        <v>418.1031066048659</v>
      </c>
      <c r="J70">
        <f>TREND(Calibration!$A$4:$A$6,Calibration!$E$4:$E$6,'CO2 Concentration Data'!E70)</f>
        <v>411.0011899950577</v>
      </c>
      <c r="K70">
        <f t="shared" si="0"/>
        <v>414.807624912471</v>
      </c>
    </row>
    <row r="71" spans="1:11" x14ac:dyDescent="0.25">
      <c r="A71">
        <v>341751</v>
      </c>
      <c r="B71">
        <v>0.42359998999999998</v>
      </c>
      <c r="C71">
        <v>1.0407999800000001</v>
      </c>
      <c r="D71">
        <v>1.1660000100000001</v>
      </c>
      <c r="E71">
        <v>0.60399997000000005</v>
      </c>
      <c r="G71">
        <f>TREND(Calibration!$A$4:$A$6,Calibration!$B$4:$B$6,'CO2 Concentration Data'!D71)</f>
        <v>471.57532652229605</v>
      </c>
      <c r="H71">
        <f>TREND(Calibration!$A$4:$A$6,Calibration!$C$4:$C$6,'CO2 Concentration Data'!C71)</f>
        <v>415.67790455574897</v>
      </c>
      <c r="I71">
        <f>TREND(Calibration!$A$4:$A$6,Calibration!$D$4:$D$6,'CO2 Concentration Data'!B71)</f>
        <v>414.17300320686098</v>
      </c>
      <c r="J71">
        <f>TREND(Calibration!$A$4:$A$6,Calibration!$E$4:$E$6,'CO2 Concentration Data'!E71)</f>
        <v>413.29242293872591</v>
      </c>
      <c r="K71">
        <f t="shared" si="0"/>
        <v>414.78622933481182</v>
      </c>
    </row>
    <row r="72" spans="1:11" x14ac:dyDescent="0.25">
      <c r="A72">
        <v>346586</v>
      </c>
      <c r="B72">
        <v>0.42530000000000001</v>
      </c>
      <c r="C72">
        <v>1.0910999800000001</v>
      </c>
      <c r="D72">
        <v>1.20809996</v>
      </c>
      <c r="E72">
        <v>0.59969996999999997</v>
      </c>
      <c r="G72">
        <f>TREND(Calibration!$A$4:$A$6,Calibration!$B$4:$B$6,'CO2 Concentration Data'!D72)</f>
        <v>488.49514812389975</v>
      </c>
      <c r="H72">
        <f>TREND(Calibration!$A$4:$A$6,Calibration!$C$4:$C$6,'CO2 Concentration Data'!C72)</f>
        <v>436.08006397817667</v>
      </c>
      <c r="I72">
        <f>TREND(Calibration!$A$4:$A$6,Calibration!$D$4:$D$6,'CO2 Concentration Data'!B72)</f>
        <v>415.88612649280378</v>
      </c>
      <c r="J72">
        <f>TREND(Calibration!$A$4:$A$6,Calibration!$E$4:$E$6,'CO2 Concentration Data'!E72)</f>
        <v>410.69969150722164</v>
      </c>
      <c r="K72">
        <f t="shared" si="0"/>
        <v>414.6384064930507</v>
      </c>
    </row>
    <row r="73" spans="1:11" x14ac:dyDescent="0.25">
      <c r="A73">
        <v>351592</v>
      </c>
      <c r="B73">
        <v>0.43020001000000002</v>
      </c>
      <c r="C73">
        <v>1.13100004</v>
      </c>
      <c r="D73">
        <v>1.2686999999999999</v>
      </c>
      <c r="E73">
        <v>0.59310001000000001</v>
      </c>
      <c r="G73">
        <f>TREND(Calibration!$A$4:$A$6,Calibration!$B$4:$B$6,'CO2 Concentration Data'!D73)</f>
        <v>512.8500907271582</v>
      </c>
      <c r="H73">
        <f>TREND(Calibration!$A$4:$A$6,Calibration!$C$4:$C$6,'CO2 Concentration Data'!C73)</f>
        <v>452.26390861206193</v>
      </c>
      <c r="I73">
        <f>TREND(Calibration!$A$4:$A$6,Calibration!$D$4:$D$6,'CO2 Concentration Data'!B73)</f>
        <v>420.82393346591107</v>
      </c>
      <c r="J73">
        <f>TREND(Calibration!$A$4:$A$6,Calibration!$E$4:$E$6,'CO2 Concentration Data'!E73)</f>
        <v>406.72017435869373</v>
      </c>
      <c r="K73">
        <f t="shared" si="0"/>
        <v>414.34081655271029</v>
      </c>
    </row>
    <row r="74" spans="1:11" x14ac:dyDescent="0.25">
      <c r="A74">
        <v>356600</v>
      </c>
      <c r="B74">
        <v>0.44819998999999999</v>
      </c>
      <c r="C74">
        <v>1.18729997</v>
      </c>
      <c r="D74">
        <v>1.34529996</v>
      </c>
      <c r="E74">
        <v>0.59530002000000004</v>
      </c>
      <c r="G74">
        <f>TREND(Calibration!$A$4:$A$6,Calibration!$B$4:$B$6,'CO2 Concentration Data'!D74)</f>
        <v>543.63534481629551</v>
      </c>
      <c r="H74">
        <f>TREND(Calibration!$A$4:$A$6,Calibration!$C$4:$C$6,'CO2 Concentration Data'!C74)</f>
        <v>475.09969682938834</v>
      </c>
      <c r="I74">
        <f>TREND(Calibration!$A$4:$A$6,Calibration!$D$4:$D$6,'CO2 Concentration Data'!B74)</f>
        <v>438.96275905193897</v>
      </c>
      <c r="J74">
        <f>TREND(Calibration!$A$4:$A$6,Calibration!$E$4:$E$6,'CO2 Concentration Data'!E74)</f>
        <v>408.04669414395499</v>
      </c>
      <c r="K74">
        <f t="shared" si="0"/>
        <v>414.03350104920116</v>
      </c>
    </row>
    <row r="75" spans="1:11" x14ac:dyDescent="0.25">
      <c r="A75">
        <v>361584</v>
      </c>
      <c r="B75">
        <v>0.47279999</v>
      </c>
      <c r="C75">
        <v>1.2163000100000001</v>
      </c>
      <c r="D75">
        <v>1.3763999899999999</v>
      </c>
      <c r="E75">
        <v>0.59089999999999998</v>
      </c>
      <c r="G75">
        <f>TREND(Calibration!$A$4:$A$6,Calibration!$B$4:$B$6,'CO2 Concentration Data'!D75)</f>
        <v>556.13433731876944</v>
      </c>
      <c r="H75">
        <f>TREND(Calibration!$A$4:$A$6,Calibration!$C$4:$C$6,'CO2 Concentration Data'!C75)</f>
        <v>486.86238946033831</v>
      </c>
      <c r="I75">
        <f>TREND(Calibration!$A$4:$A$6,Calibration!$D$4:$D$6,'CO2 Concentration Data'!B75)</f>
        <v>463.75251489701691</v>
      </c>
      <c r="J75">
        <f>TREND(Calibration!$A$4:$A$6,Calibration!$E$4:$E$6,'CO2 Concentration Data'!E75)</f>
        <v>405.3936545734324</v>
      </c>
      <c r="K75">
        <f t="shared" si="0"/>
        <v>413.59781266324745</v>
      </c>
    </row>
    <row r="76" spans="1:11" x14ac:dyDescent="0.25">
      <c r="A76">
        <v>366584</v>
      </c>
      <c r="B76">
        <v>0.47780001</v>
      </c>
      <c r="C76">
        <v>1.26269996</v>
      </c>
      <c r="D76">
        <v>2.5473001000000002</v>
      </c>
      <c r="E76">
        <v>0.59259998999999997</v>
      </c>
      <c r="G76">
        <f>TREND(Calibration!$A$4:$A$6,Calibration!$B$4:$B$6,'CO2 Concentration Data'!D76)</f>
        <v>1026.7149668562906</v>
      </c>
      <c r="H76">
        <f>TREND(Calibration!$A$4:$A$6,Calibration!$C$4:$C$6,'CO2 Concentration Data'!C76)</f>
        <v>505.68265143037149</v>
      </c>
      <c r="I76">
        <f>TREND(Calibration!$A$4:$A$6,Calibration!$D$4:$D$6,'CO2 Concentration Data'!B76)</f>
        <v>468.79110331248461</v>
      </c>
      <c r="J76">
        <f>TREND(Calibration!$A$4:$A$6,Calibration!$E$4:$E$6,'CO2 Concentration Data'!E76)</f>
        <v>406.41868190046563</v>
      </c>
      <c r="K76">
        <f t="shared" si="0"/>
        <v>413.29049715973838</v>
      </c>
    </row>
    <row r="77" spans="1:11" x14ac:dyDescent="0.25">
      <c r="A77">
        <v>371585</v>
      </c>
      <c r="B77">
        <v>0.47780001</v>
      </c>
      <c r="C77">
        <v>1.3502000599999999</v>
      </c>
      <c r="D77">
        <v>1.65470004</v>
      </c>
      <c r="E77">
        <v>0.59039998000000005</v>
      </c>
      <c r="G77">
        <f>TREND(Calibration!$A$4:$A$6,Calibration!$B$4:$B$6,'CO2 Concentration Data'!D77)</f>
        <v>667.98214706004933</v>
      </c>
      <c r="H77">
        <f>TREND(Calibration!$A$4:$A$6,Calibration!$C$4:$C$6,'CO2 Concentration Data'!C77)</f>
        <v>541.17352597666104</v>
      </c>
      <c r="I77">
        <f>TREND(Calibration!$A$4:$A$6,Calibration!$D$4:$D$6,'CO2 Concentration Data'!B77)</f>
        <v>468.79110331248461</v>
      </c>
      <c r="J77">
        <f>TREND(Calibration!$A$4:$A$6,Calibration!$E$4:$E$6,'CO2 Concentration Data'!E77)</f>
        <v>405.09216211520436</v>
      </c>
      <c r="K77">
        <f t="shared" si="0"/>
        <v>412.95011528606557</v>
      </c>
    </row>
    <row r="78" spans="1:11" x14ac:dyDescent="0.25">
      <c r="A78">
        <v>376666</v>
      </c>
      <c r="B78">
        <v>0.49689999000000001</v>
      </c>
      <c r="C78">
        <v>1.33710003</v>
      </c>
      <c r="D78">
        <v>1.5656000400000001</v>
      </c>
      <c r="E78">
        <v>0.59420002000000005</v>
      </c>
      <c r="G78">
        <f>TREND(Calibration!$A$4:$A$6,Calibration!$B$4:$B$6,'CO2 Concentration Data'!D78)</f>
        <v>632.17317092817996</v>
      </c>
      <c r="H78">
        <f>TREND(Calibration!$A$4:$A$6,Calibration!$C$4:$C$6,'CO2 Concentration Data'!C78)</f>
        <v>535.86002894885621</v>
      </c>
      <c r="I78">
        <f>TREND(Calibration!$A$4:$A$6,Calibration!$D$4:$D$6,'CO2 Concentration Data'!B78)</f>
        <v>488.03841391597535</v>
      </c>
      <c r="J78">
        <f>TREND(Calibration!$A$4:$A$6,Calibration!$E$4:$E$6,'CO2 Concentration Data'!E78)</f>
        <v>407.38343726612834</v>
      </c>
      <c r="K78">
        <f t="shared" si="0"/>
        <v>412.71671188419913</v>
      </c>
    </row>
    <row r="79" spans="1:11" x14ac:dyDescent="0.25">
      <c r="A79">
        <v>381588</v>
      </c>
      <c r="B79">
        <v>0.49959998999999999</v>
      </c>
      <c r="C79">
        <v>1.4010000199999999</v>
      </c>
      <c r="D79">
        <v>1.5836000400000001</v>
      </c>
      <c r="E79">
        <v>0.60019999999999996</v>
      </c>
      <c r="G79">
        <f>TREND(Calibration!$A$4:$A$6,Calibration!$B$4:$B$6,'CO2 Concentration Data'!D79)</f>
        <v>639.40730752047682</v>
      </c>
      <c r="H79">
        <f>TREND(Calibration!$A$4:$A$6,Calibration!$C$4:$C$6,'CO2 Concentration Data'!C79)</f>
        <v>561.77847394033802</v>
      </c>
      <c r="I79">
        <f>TREND(Calibration!$A$4:$A$6,Calibration!$D$4:$D$6,'CO2 Concentration Data'!B79)</f>
        <v>490.75924077702047</v>
      </c>
      <c r="J79">
        <f>TREND(Calibration!$A$4:$A$6,Calibration!$E$4:$E$6,'CO2 Concentration Data'!E79)</f>
        <v>411.0011899950577</v>
      </c>
      <c r="K79">
        <f t="shared" si="0"/>
        <v>412.49303287848051</v>
      </c>
    </row>
    <row r="80" spans="1:11" x14ac:dyDescent="0.25">
      <c r="A80">
        <v>386584</v>
      </c>
      <c r="B80">
        <v>0.55100000000000005</v>
      </c>
      <c r="C80">
        <v>1.4010000199999999</v>
      </c>
      <c r="D80">
        <v>3.8422999400000002</v>
      </c>
      <c r="E80">
        <v>0.59359998000000003</v>
      </c>
      <c r="G80">
        <f>TREND(Calibration!$A$4:$A$6,Calibration!$B$4:$B$6,'CO2 Concentration Data'!D80)</f>
        <v>1547.1708407208762</v>
      </c>
      <c r="H80">
        <f>TREND(Calibration!$A$4:$A$6,Calibration!$C$4:$C$6,'CO2 Concentration Data'!C80)</f>
        <v>561.77847394033802</v>
      </c>
      <c r="I80">
        <f>TREND(Calibration!$A$4:$A$6,Calibration!$D$4:$D$6,'CO2 Concentration Data'!B80)</f>
        <v>542.55573257923857</v>
      </c>
      <c r="J80">
        <f>TREND(Calibration!$A$4:$A$6,Calibration!$E$4:$E$6,'CO2 Concentration Data'!E80)</f>
        <v>407.02163666888191</v>
      </c>
      <c r="K80">
        <f t="shared" si="0"/>
        <v>412.08846466083713</v>
      </c>
    </row>
    <row r="81" spans="1:11" x14ac:dyDescent="0.25">
      <c r="A81">
        <v>391585</v>
      </c>
      <c r="B81">
        <v>0.57230002000000002</v>
      </c>
      <c r="C81">
        <v>1.4430999799999999</v>
      </c>
      <c r="D81">
        <v>2.7539000499999999</v>
      </c>
      <c r="E81">
        <v>0.59039998000000005</v>
      </c>
      <c r="G81">
        <f>TREND(Calibration!$A$4:$A$6,Calibration!$B$4:$B$6,'CO2 Concentration Data'!D81)</f>
        <v>1109.7467589819403</v>
      </c>
      <c r="H81">
        <f>TREND(Calibration!$A$4:$A$6,Calibration!$C$4:$C$6,'CO2 Concentration Data'!C81)</f>
        <v>578.85461898204437</v>
      </c>
      <c r="I81">
        <f>TREND(Calibration!$A$4:$A$6,Calibration!$D$4:$D$6,'CO2 Concentration Data'!B81)</f>
        <v>564.02005352620108</v>
      </c>
      <c r="J81">
        <f>TREND(Calibration!$A$4:$A$6,Calibration!$E$4:$E$6,'CO2 Concentration Data'!E81)</f>
        <v>405.09216211520436</v>
      </c>
      <c r="K81">
        <f t="shared" si="0"/>
        <v>411.71696281335744</v>
      </c>
    </row>
    <row r="82" spans="1:11" x14ac:dyDescent="0.25">
      <c r="A82">
        <v>396588</v>
      </c>
      <c r="B82">
        <v>0.54659997999999999</v>
      </c>
      <c r="C82">
        <v>1.4917999500000001</v>
      </c>
      <c r="D82">
        <v>4.18499994</v>
      </c>
      <c r="E82">
        <v>0.5887</v>
      </c>
      <c r="G82">
        <f>TREND(Calibration!$A$4:$A$6,Calibration!$B$4:$B$6,'CO2 Concentration Data'!D82)</f>
        <v>1684.9007635086607</v>
      </c>
      <c r="H82">
        <f>TREND(Calibration!$A$4:$A$6,Calibration!$C$4:$C$6,'CO2 Concentration Data'!C82)</f>
        <v>598.60779098616854</v>
      </c>
      <c r="I82">
        <f>TREND(Calibration!$A$4:$A$6,Calibration!$D$4:$D$6,'CO2 Concentration Data'!B82)</f>
        <v>538.1217723551141</v>
      </c>
      <c r="J82">
        <f>TREND(Calibration!$A$4:$A$6,Calibration!$E$4:$E$6,'CO2 Concentration Data'!E82)</f>
        <v>404.06714081777915</v>
      </c>
      <c r="K82">
        <f t="shared" si="0"/>
        <v>411.41937306752044</v>
      </c>
    </row>
    <row r="83" spans="1:11" x14ac:dyDescent="0.25">
      <c r="A83">
        <v>401584</v>
      </c>
      <c r="B83">
        <v>0.53839999000000005</v>
      </c>
      <c r="C83">
        <v>1.5321999799999999</v>
      </c>
      <c r="D83">
        <v>2.2379000200000001</v>
      </c>
      <c r="E83">
        <v>0.58979999999999999</v>
      </c>
      <c r="G83">
        <f>TREND(Calibration!$A$4:$A$6,Calibration!$B$4:$B$6,'CO2 Concentration Data'!D83)</f>
        <v>902.36816461253704</v>
      </c>
      <c r="H83">
        <f>TREND(Calibration!$A$4:$A$6,Calibration!$C$4:$C$6,'CO2 Concentration Data'!C83)</f>
        <v>614.99442821739831</v>
      </c>
      <c r="I83">
        <f>TREND(Calibration!$A$4:$A$6,Calibration!$D$4:$D$6,'CO2 Concentration Data'!B83)</f>
        <v>529.8585304838914</v>
      </c>
      <c r="J83">
        <f>TREND(Calibration!$A$4:$A$6,Calibration!$E$4:$E$6,'CO2 Concentration Data'!E83)</f>
        <v>404.7303976956058</v>
      </c>
      <c r="K83">
        <f t="shared" si="0"/>
        <v>411.05759678320942</v>
      </c>
    </row>
    <row r="84" spans="1:11" x14ac:dyDescent="0.25">
      <c r="A84">
        <v>406585</v>
      </c>
      <c r="B84">
        <v>0.53729998999999995</v>
      </c>
      <c r="C84">
        <v>1.5578999499999999</v>
      </c>
      <c r="D84">
        <v>2.07879996</v>
      </c>
      <c r="E84">
        <v>0.58979999999999999</v>
      </c>
      <c r="G84">
        <f>TREND(Calibration!$A$4:$A$6,Calibration!$B$4:$B$6,'CO2 Concentration Data'!D84)</f>
        <v>838.42641095239139</v>
      </c>
      <c r="H84">
        <f>TREND(Calibration!$A$4:$A$6,Calibration!$C$4:$C$6,'CO2 Concentration Data'!C84)</f>
        <v>625.41858100251977</v>
      </c>
      <c r="I84">
        <f>TREND(Calibration!$A$4:$A$6,Calibration!$D$4:$D$6,'CO2 Concentration Data'!B84)</f>
        <v>528.75004546642845</v>
      </c>
      <c r="J84">
        <f>TREND(Calibration!$A$4:$A$6,Calibration!$E$4:$E$6,'CO2 Concentration Data'!E84)</f>
        <v>404.7303976956058</v>
      </c>
      <c r="K84">
        <f t="shared" si="0"/>
        <v>410.68609493572978</v>
      </c>
    </row>
    <row r="85" spans="1:11" x14ac:dyDescent="0.25">
      <c r="A85">
        <v>411676</v>
      </c>
      <c r="B85">
        <v>0.53130001000000004</v>
      </c>
      <c r="C85">
        <v>1.61969995</v>
      </c>
      <c r="D85">
        <v>2.0104999499999998</v>
      </c>
      <c r="E85">
        <v>0.59859996999999998</v>
      </c>
      <c r="G85">
        <f>TREND(Calibration!$A$4:$A$6,Calibration!$B$4:$B$6,'CO2 Concentration Data'!D85)</f>
        <v>810.97687753043351</v>
      </c>
      <c r="H85">
        <f>TREND(Calibration!$A$4:$A$6,Calibration!$C$4:$C$6,'CO2 Concentration Data'!C85)</f>
        <v>650.48525003444888</v>
      </c>
      <c r="I85">
        <f>TREND(Calibration!$A$4:$A$6,Calibration!$D$4:$D$6,'CO2 Concentration Data'!B85)</f>
        <v>522.70378370726803</v>
      </c>
      <c r="J85">
        <f>TREND(Calibration!$A$4:$A$6,Calibration!$E$4:$E$6,'CO2 Concentration Data'!E85)</f>
        <v>410.03643462939505</v>
      </c>
      <c r="K85">
        <f t="shared" si="0"/>
        <v>410.54799649011647</v>
      </c>
    </row>
    <row r="86" spans="1:11" x14ac:dyDescent="0.25">
      <c r="A86">
        <v>416584</v>
      </c>
      <c r="B86">
        <v>0.55919998999999998</v>
      </c>
      <c r="C86">
        <v>1.7028000400000001</v>
      </c>
      <c r="D86">
        <v>2.5703000999999999</v>
      </c>
      <c r="E86">
        <v>0.59859996999999998</v>
      </c>
      <c r="G86">
        <f>TREND(Calibration!$A$4:$A$6,Calibration!$B$4:$B$6,'CO2 Concentration Data'!D86)</f>
        <v>1035.9585858353366</v>
      </c>
      <c r="H86">
        <f>TREND(Calibration!$A$4:$A$6,Calibration!$C$4:$C$6,'CO2 Concentration Data'!C86)</f>
        <v>684.19143858709481</v>
      </c>
      <c r="I86">
        <f>TREND(Calibration!$A$4:$A$6,Calibration!$D$4:$D$6,'CO2 Concentration Data'!B86)</f>
        <v>550.81897445046127</v>
      </c>
      <c r="J86">
        <f>TREND(Calibration!$A$4:$A$6,Calibration!$E$4:$E$6,'CO2 Concentration Data'!E86)</f>
        <v>410.03643462939505</v>
      </c>
      <c r="K86">
        <f t="shared" si="0"/>
        <v>410.37877826519974</v>
      </c>
    </row>
    <row r="87" spans="1:11" x14ac:dyDescent="0.25">
      <c r="A87">
        <v>421586</v>
      </c>
      <c r="B87">
        <v>0.56849998000000002</v>
      </c>
      <c r="C87">
        <v>1.7584999800000001</v>
      </c>
      <c r="D87">
        <v>2.0815999500000002</v>
      </c>
      <c r="E87">
        <v>0.59469998000000002</v>
      </c>
      <c r="G87">
        <f>TREND(Calibration!$A$4:$A$6,Calibration!$B$4:$B$6,'CO2 Concentration Data'!D87)</f>
        <v>839.55171707000613</v>
      </c>
      <c r="H87">
        <f>TREND(Calibration!$A$4:$A$6,Calibration!$C$4:$C$6,'CO2 Concentration Data'!C87)</f>
        <v>706.78386514175997</v>
      </c>
      <c r="I87">
        <f>TREND(Calibration!$A$4:$A$6,Calibration!$D$4:$D$6,'CO2 Concentration Data'!B87)</f>
        <v>560.19070133914693</v>
      </c>
      <c r="J87">
        <f>TREND(Calibration!$A$4:$A$6,Calibration!$E$4:$E$6,'CO2 Concentration Data'!E87)</f>
        <v>407.68489354670857</v>
      </c>
      <c r="K87">
        <f t="shared" si="0"/>
        <v>410.30292210124207</v>
      </c>
    </row>
    <row r="88" spans="1:11" x14ac:dyDescent="0.25">
      <c r="A88">
        <v>426615</v>
      </c>
      <c r="B88">
        <v>0.61390001000000005</v>
      </c>
      <c r="C88">
        <v>1.71640003</v>
      </c>
      <c r="D88">
        <v>2.2002000800000001</v>
      </c>
      <c r="E88">
        <v>0.59969996999999997</v>
      </c>
      <c r="G88">
        <f>TREND(Calibration!$A$4:$A$6,Calibration!$B$4:$B$6,'CO2 Concentration Data'!D88)</f>
        <v>887.21669153023731</v>
      </c>
      <c r="H88">
        <f>TREND(Calibration!$A$4:$A$6,Calibration!$C$4:$C$6,'CO2 Concentration Data'!C88)</f>
        <v>689.70772415614897</v>
      </c>
      <c r="I88">
        <f>TREND(Calibration!$A$4:$A$6,Calibration!$D$4:$D$6,'CO2 Concentration Data'!B88)</f>
        <v>605.94093138220444</v>
      </c>
      <c r="J88">
        <f>TREND(Calibration!$A$4:$A$6,Calibration!$E$4:$E$6,'CO2 Concentration Data'!E88)</f>
        <v>410.69969150722164</v>
      </c>
      <c r="K88">
        <f t="shared" si="0"/>
        <v>410.34571170053255</v>
      </c>
    </row>
    <row r="89" spans="1:11" x14ac:dyDescent="0.25">
      <c r="A89">
        <v>431585</v>
      </c>
      <c r="B89">
        <v>0.59909999000000003</v>
      </c>
      <c r="C89">
        <v>1.74810004</v>
      </c>
      <c r="D89">
        <v>2.0838000800000001</v>
      </c>
      <c r="E89">
        <v>0.60619997999999997</v>
      </c>
      <c r="G89">
        <f>TREND(Calibration!$A$4:$A$6,Calibration!$B$4:$B$6,'CO2 Concentration Data'!D89)</f>
        <v>840.43594156671782</v>
      </c>
      <c r="H89">
        <f>TREND(Calibration!$A$4:$A$6,Calibration!$C$4:$C$6,'CO2 Concentration Data'!C89)</f>
        <v>702.56555035321753</v>
      </c>
      <c r="I89">
        <f>TREND(Calibration!$A$4:$A$6,Calibration!$D$4:$D$6,'CO2 Concentration Data'!B89)</f>
        <v>591.0267491747951</v>
      </c>
      <c r="J89">
        <f>TREND(Calibration!$A$4:$A$6,Calibration!$E$4:$E$6,'CO2 Concentration Data'!E89)</f>
        <v>414.61894272398712</v>
      </c>
      <c r="K89">
        <f t="shared" si="0"/>
        <v>410.43129245514143</v>
      </c>
    </row>
    <row r="90" spans="1:11" x14ac:dyDescent="0.25">
      <c r="A90">
        <v>436585</v>
      </c>
      <c r="B90">
        <v>0.61989998999999996</v>
      </c>
      <c r="C90">
        <v>1.75469995</v>
      </c>
      <c r="D90">
        <v>1.9766000500000001</v>
      </c>
      <c r="E90">
        <v>0.60350000999999998</v>
      </c>
      <c r="G90">
        <f>TREND(Calibration!$A$4:$A$6,Calibration!$B$4:$B$6,'CO2 Concentration Data'!D90)</f>
        <v>797.35262713792235</v>
      </c>
      <c r="H90">
        <f>TREND(Calibration!$A$4:$A$6,Calibration!$C$4:$C$6,'CO2 Concentration Data'!C90)</f>
        <v>705.24253675468231</v>
      </c>
      <c r="I90">
        <f>TREND(Calibration!$A$4:$A$6,Calibration!$D$4:$D$6,'CO2 Concentration Data'!B90)</f>
        <v>611.98719314136497</v>
      </c>
      <c r="J90">
        <f>TREND(Calibration!$A$4:$A$6,Calibration!$E$4:$E$6,'CO2 Concentration Data'!E90)</f>
        <v>412.99096665814562</v>
      </c>
      <c r="K90">
        <f t="shared" si="0"/>
        <v>410.45268803280072</v>
      </c>
    </row>
    <row r="91" spans="1:11" x14ac:dyDescent="0.25">
      <c r="A91">
        <v>441584</v>
      </c>
      <c r="B91">
        <v>0.63249999000000001</v>
      </c>
      <c r="C91">
        <v>1.7766</v>
      </c>
      <c r="D91">
        <v>4.9973001500000001</v>
      </c>
      <c r="E91">
        <v>0.60509997999999998</v>
      </c>
      <c r="G91">
        <f>TREND(Calibration!$A$4:$A$6,Calibration!$B$4:$B$6,'CO2 Concentration Data'!D91)</f>
        <v>2011.3613564581829</v>
      </c>
      <c r="H91">
        <f>TREND(Calibration!$A$4:$A$6,Calibration!$C$4:$C$6,'CO2 Concentration Data'!C91)</f>
        <v>714.12540576977449</v>
      </c>
      <c r="I91">
        <f>TREND(Calibration!$A$4:$A$6,Calibration!$D$4:$D$6,'CO2 Concentration Data'!B91)</f>
        <v>624.68438515957564</v>
      </c>
      <c r="J91">
        <f>TREND(Calibration!$A$4:$A$6,Calibration!$E$4:$E$6,'CO2 Concentration Data'!E91)</f>
        <v>413.95568584616046</v>
      </c>
      <c r="K91">
        <f t="shared" si="0"/>
        <v>410.45268803280072</v>
      </c>
    </row>
    <row r="92" spans="1:11" x14ac:dyDescent="0.25">
      <c r="A92">
        <v>446635</v>
      </c>
      <c r="B92">
        <v>0.64560002000000005</v>
      </c>
      <c r="C92">
        <v>1.8017000000000001</v>
      </c>
      <c r="D92">
        <v>4.3593998000000003</v>
      </c>
      <c r="E92">
        <v>0.60729997999999996</v>
      </c>
      <c r="G92">
        <f>TREND(Calibration!$A$4:$A$6,Calibration!$B$4:$B$6,'CO2 Concentration Data'!D92)</f>
        <v>1754.9914528929633</v>
      </c>
      <c r="H92">
        <f>TREND(Calibration!$A$4:$A$6,Calibration!$C$4:$C$6,'CO2 Concentration Data'!C92)</f>
        <v>724.30620500442524</v>
      </c>
      <c r="I92">
        <f>TREND(Calibration!$A$4:$A$6,Calibration!$D$4:$D$6,'CO2 Concentration Data'!B92)</f>
        <v>637.88546423531534</v>
      </c>
      <c r="J92">
        <f>TREND(Calibration!$A$4:$A$6,Calibration!$E$4:$E$6,'CO2 Concentration Data'!E92)</f>
        <v>415.28219960181377</v>
      </c>
      <c r="K92">
        <f t="shared" si="0"/>
        <v>410.50520338976327</v>
      </c>
    </row>
    <row r="93" spans="1:11" x14ac:dyDescent="0.25">
      <c r="A93">
        <v>451633</v>
      </c>
      <c r="B93">
        <v>0.61110001999999997</v>
      </c>
      <c r="C93">
        <v>1.8247</v>
      </c>
      <c r="D93">
        <v>2.6998000100000001</v>
      </c>
      <c r="E93">
        <v>0.60460000999999997</v>
      </c>
      <c r="G93">
        <f>TREND(Calibration!$A$4:$A$6,Calibration!$B$4:$B$6,'CO2 Concentration Data'!D93)</f>
        <v>1088.0041434814559</v>
      </c>
      <c r="H93">
        <f>TREND(Calibration!$A$4:$A$6,Calibration!$C$4:$C$6,'CO2 Concentration Data'!C93)</f>
        <v>733.63522422342794</v>
      </c>
      <c r="I93">
        <f>TREND(Calibration!$A$4:$A$6,Calibration!$D$4:$D$6,'CO2 Concentration Data'!B93)</f>
        <v>603.11934323307185</v>
      </c>
      <c r="J93">
        <f>TREND(Calibration!$A$4:$A$6,Calibration!$E$4:$E$6,'CO2 Concentration Data'!E93)</f>
        <v>413.65422353597228</v>
      </c>
      <c r="K93">
        <f t="shared" si="0"/>
        <v>410.42156689197287</v>
      </c>
    </row>
    <row r="94" spans="1:11" x14ac:dyDescent="0.25">
      <c r="A94">
        <v>456632</v>
      </c>
      <c r="B94">
        <v>0.61879998000000003</v>
      </c>
      <c r="C94">
        <v>1.8400000299999999</v>
      </c>
      <c r="D94">
        <v>2.2609000199999998</v>
      </c>
      <c r="E94">
        <v>0.60509997999999998</v>
      </c>
      <c r="G94">
        <f>TREND(Calibration!$A$4:$A$6,Calibration!$B$4:$B$6,'CO2 Concentration Data'!D94)</f>
        <v>911.61178359158282</v>
      </c>
      <c r="H94">
        <f>TREND(Calibration!$A$4:$A$6,Calibration!$C$4:$C$6,'CO2 Concentration Data'!C94)</f>
        <v>739.84106222000696</v>
      </c>
      <c r="I94">
        <f>TREND(Calibration!$A$4:$A$6,Calibration!$D$4:$D$6,'CO2 Concentration Data'!B94)</f>
        <v>610.87869804676563</v>
      </c>
      <c r="J94">
        <f>TREND(Calibration!$A$4:$A$6,Calibration!$E$4:$E$6,'CO2 Concentration Data'!E94)</f>
        <v>413.95568584616046</v>
      </c>
      <c r="K94">
        <f t="shared" si="0"/>
        <v>410.51687320975037</v>
      </c>
    </row>
    <row r="95" spans="1:11" x14ac:dyDescent="0.25">
      <c r="A95">
        <v>461584</v>
      </c>
      <c r="B95">
        <v>0.64499998000000003</v>
      </c>
      <c r="C95">
        <v>1.85039997</v>
      </c>
      <c r="D95">
        <v>2.0678999400000002</v>
      </c>
      <c r="E95">
        <v>0.61059998999999998</v>
      </c>
      <c r="G95">
        <f>TREND(Calibration!$A$4:$A$6,Calibration!$B$4:$B$6,'CO2 Concentration Data'!D95)</f>
        <v>834.04573131134885</v>
      </c>
      <c r="H95">
        <f>TREND(Calibration!$A$4:$A$6,Calibration!$C$4:$C$6,'CO2 Concentration Data'!C95)</f>
        <v>744.0593770085494</v>
      </c>
      <c r="I95">
        <f>TREND(Calibration!$A$4:$A$6,Calibration!$D$4:$D$6,'CO2 Concentration Data'!B95)</f>
        <v>637.28079573542595</v>
      </c>
      <c r="J95">
        <f>TREND(Calibration!$A$4:$A$6,Calibration!$E$4:$E$6,'CO2 Concentration Data'!E95)</f>
        <v>417.2719762649017</v>
      </c>
      <c r="K95">
        <f t="shared" si="0"/>
        <v>410.56938856671292</v>
      </c>
    </row>
    <row r="96" spans="1:11" x14ac:dyDescent="0.25">
      <c r="A96">
        <v>466584</v>
      </c>
      <c r="B96">
        <v>0.63249999000000001</v>
      </c>
      <c r="C96">
        <v>1.8727999900000001</v>
      </c>
      <c r="D96">
        <v>2.2449998899999999</v>
      </c>
      <c r="E96">
        <v>0.61170000000000002</v>
      </c>
      <c r="G96">
        <f>TREND(Calibration!$A$4:$A$6,Calibration!$B$4:$B$6,'CO2 Concentration Data'!D96)</f>
        <v>905.22157735517862</v>
      </c>
      <c r="H96">
        <f>TREND(Calibration!$A$4:$A$6,Calibration!$C$4:$C$6,'CO2 Concentration Data'!C96)</f>
        <v>753.14503862098627</v>
      </c>
      <c r="I96">
        <f>TREND(Calibration!$A$4:$A$6,Calibration!$D$4:$D$6,'CO2 Concentration Data'!B96)</f>
        <v>624.68438515957564</v>
      </c>
      <c r="J96">
        <f>TREND(Calibration!$A$4:$A$6,Calibration!$E$4:$E$6,'CO2 Concentration Data'!E96)</f>
        <v>417.93523917233637</v>
      </c>
      <c r="K96">
        <f t="shared" si="0"/>
        <v>410.59078414437209</v>
      </c>
    </row>
    <row r="97" spans="1:11" x14ac:dyDescent="0.25">
      <c r="A97">
        <v>471585</v>
      </c>
      <c r="B97">
        <v>0.63410001999999999</v>
      </c>
      <c r="C97">
        <v>1.8832000499999999</v>
      </c>
      <c r="D97">
        <v>2.7632000400000001</v>
      </c>
      <c r="E97">
        <v>0.60839999</v>
      </c>
      <c r="G97">
        <f>TREND(Calibration!$A$4:$A$6,Calibration!$B$4:$B$6,'CO2 Concentration Data'!D97)</f>
        <v>1113.484392202329</v>
      </c>
      <c r="H97">
        <f>TREND(Calibration!$A$4:$A$6,Calibration!$C$4:$C$6,'CO2 Concentration Data'!C97)</f>
        <v>757.36340208267234</v>
      </c>
      <c r="I97">
        <f>TREND(Calibration!$A$4:$A$6,Calibration!$D$4:$D$6,'CO2 Concentration Data'!B97)</f>
        <v>626.29675723456751</v>
      </c>
      <c r="J97">
        <f>TREND(Calibration!$A$4:$A$6,Calibration!$E$4:$E$6,'CO2 Concentration Data'!E97)</f>
        <v>415.94546250924839</v>
      </c>
      <c r="K97">
        <f t="shared" si="0"/>
        <v>410.66469507899393</v>
      </c>
    </row>
    <row r="98" spans="1:11" x14ac:dyDescent="0.25">
      <c r="A98">
        <v>476586</v>
      </c>
      <c r="B98">
        <v>0.66090000000000004</v>
      </c>
      <c r="C98">
        <v>1.89680004</v>
      </c>
      <c r="D98">
        <v>2.1816000899999999</v>
      </c>
      <c r="E98">
        <v>0.61000001000000004</v>
      </c>
      <c r="G98">
        <f>TREND(Calibration!$A$4:$A$6,Calibration!$B$4:$B$6,'CO2 Concentration Data'!D98)</f>
        <v>879.74142107049522</v>
      </c>
      <c r="H98">
        <f>TREND(Calibration!$A$4:$A$6,Calibration!$C$4:$C$6,'CO2 Concentration Data'!C98)</f>
        <v>762.8796876517265</v>
      </c>
      <c r="I98">
        <f>TREND(Calibration!$A$4:$A$6,Calibration!$D$4:$D$6,'CO2 Concentration Data'!B98)</f>
        <v>653.30346296029813</v>
      </c>
      <c r="J98">
        <f>TREND(Calibration!$A$4:$A$6,Calibration!$E$4:$E$6,'CO2 Concentration Data'!E98)</f>
        <v>416.91021184530314</v>
      </c>
      <c r="K98">
        <f t="shared" ref="K98:K161" si="1">AVERAGE(J68:J98)</f>
        <v>410.62190411817903</v>
      </c>
    </row>
    <row r="99" spans="1:11" x14ac:dyDescent="0.25">
      <c r="A99">
        <v>481587</v>
      </c>
      <c r="B99">
        <v>0.65100002000000001</v>
      </c>
      <c r="C99">
        <v>1.90450001</v>
      </c>
      <c r="D99">
        <v>2.0854001000000002</v>
      </c>
      <c r="E99">
        <v>0.60949998999999999</v>
      </c>
      <c r="G99">
        <f>TREND(Calibration!$A$4:$A$6,Calibration!$B$4:$B$6,'CO2 Concentration Data'!D99)</f>
        <v>841.0789839684071</v>
      </c>
      <c r="H99">
        <f>TREND(Calibration!$A$4:$A$6,Calibration!$C$4:$C$6,'CO2 Concentration Data'!C99)</f>
        <v>766.00286887415018</v>
      </c>
      <c r="I99">
        <f>TREND(Calibration!$A$4:$A$6,Calibration!$D$4:$D$6,'CO2 Concentration Data'!B99)</f>
        <v>643.32711795740568</v>
      </c>
      <c r="J99">
        <f>TREND(Calibration!$A$4:$A$6,Calibration!$E$4:$E$6,'CO2 Concentration Data'!E99)</f>
        <v>416.60871938707504</v>
      </c>
      <c r="K99">
        <f t="shared" si="1"/>
        <v>410.67441947514163</v>
      </c>
    </row>
    <row r="100" spans="1:11" x14ac:dyDescent="0.25">
      <c r="A100">
        <v>486585</v>
      </c>
      <c r="B100">
        <v>0.69910002000000004</v>
      </c>
      <c r="C100">
        <v>1.9279999699999999</v>
      </c>
      <c r="D100">
        <v>5.0099000900000004</v>
      </c>
      <c r="E100">
        <v>0.61110001999999997</v>
      </c>
      <c r="G100">
        <f>TREND(Calibration!$A$4:$A$6,Calibration!$B$4:$B$6,'CO2 Concentration Data'!D100)</f>
        <v>2016.4252279590023</v>
      </c>
      <c r="H100">
        <f>TREND(Calibration!$A$4:$A$6,Calibration!$C$4:$C$6,'CO2 Concentration Data'!C100)</f>
        <v>775.5346766344021</v>
      </c>
      <c r="I100">
        <f>TREND(Calibration!$A$4:$A$6,Calibration!$D$4:$D$6,'CO2 Concentration Data'!B100)</f>
        <v>691.7981446300987</v>
      </c>
      <c r="J100">
        <f>TREND(Calibration!$A$4:$A$6,Calibration!$E$4:$E$6,'CO2 Concentration Data'!E100)</f>
        <v>417.57347475273775</v>
      </c>
      <c r="K100">
        <f t="shared" si="1"/>
        <v>410.83391213688975</v>
      </c>
    </row>
    <row r="101" spans="1:11" x14ac:dyDescent="0.25">
      <c r="A101">
        <v>491599</v>
      </c>
      <c r="B101">
        <v>0.69150001000000005</v>
      </c>
      <c r="C101">
        <v>1.9536999500000001</v>
      </c>
      <c r="D101">
        <v>2.12800002</v>
      </c>
      <c r="E101">
        <v>0.61170000000000002</v>
      </c>
      <c r="G101">
        <f>TREND(Calibration!$A$4:$A$6,Calibration!$B$4:$B$6,'CO2 Concentration Data'!D101)</f>
        <v>858.19974175179129</v>
      </c>
      <c r="H101">
        <f>TREND(Calibration!$A$4:$A$6,Calibration!$C$4:$C$6,'CO2 Concentration Data'!C101)</f>
        <v>785.95883347561892</v>
      </c>
      <c r="I101">
        <f>TREND(Calibration!$A$4:$A$6,Calibration!$D$4:$D$6,'CO2 Concentration Data'!B101)</f>
        <v>684.13951079594619</v>
      </c>
      <c r="J101">
        <f>TREND(Calibration!$A$4:$A$6,Calibration!$E$4:$E$6,'CO2 Concentration Data'!E101)</f>
        <v>417.93523917233637</v>
      </c>
      <c r="K101">
        <f t="shared" si="1"/>
        <v>411.05759114260837</v>
      </c>
    </row>
    <row r="102" spans="1:11" x14ac:dyDescent="0.25">
      <c r="A102">
        <v>496584</v>
      </c>
      <c r="B102">
        <v>0.67729998000000002</v>
      </c>
      <c r="C102">
        <v>1.9892000000000001</v>
      </c>
      <c r="D102">
        <v>5.0103998199999999</v>
      </c>
      <c r="E102">
        <v>0.61500001000000004</v>
      </c>
      <c r="G102">
        <f>TREND(Calibration!$A$4:$A$6,Calibration!$B$4:$B$6,'CO2 Concentration Data'!D102)</f>
        <v>2016.6260676856282</v>
      </c>
      <c r="H102">
        <f>TREND(Calibration!$A$4:$A$6,Calibration!$C$4:$C$6,'CO2 Concentration Data'!C102)</f>
        <v>800.3579921158605</v>
      </c>
      <c r="I102">
        <f>TREND(Calibration!$A$4:$A$6,Calibration!$D$4:$D$6,'CO2 Concentration Data'!B102)</f>
        <v>669.82994670274365</v>
      </c>
      <c r="J102">
        <f>TREND(Calibration!$A$4:$A$6,Calibration!$E$4:$E$6,'CO2 Concentration Data'!E102)</f>
        <v>419.92501583542429</v>
      </c>
      <c r="K102">
        <f t="shared" si="1"/>
        <v>411.27154575217929</v>
      </c>
    </row>
    <row r="103" spans="1:11" x14ac:dyDescent="0.25">
      <c r="A103">
        <v>501584</v>
      </c>
      <c r="B103">
        <v>0.65649997999999998</v>
      </c>
      <c r="C103">
        <v>1.9869999899999999</v>
      </c>
      <c r="D103">
        <v>5.0125999500000002</v>
      </c>
      <c r="E103">
        <v>0.61440002999999999</v>
      </c>
      <c r="G103">
        <f>TREND(Calibration!$A$4:$A$6,Calibration!$B$4:$B$6,'CO2 Concentration Data'!D103)</f>
        <v>2017.51029218234</v>
      </c>
      <c r="H103">
        <f>TREND(Calibration!$A$4:$A$6,Calibration!$C$4:$C$6,'CO2 Concentration Data'!C103)</f>
        <v>799.46564709099096</v>
      </c>
      <c r="I103">
        <f>TREND(Calibration!$A$4:$A$6,Calibration!$D$4:$D$6,'CO2 Concentration Data'!B103)</f>
        <v>648.86950273617367</v>
      </c>
      <c r="J103">
        <f>TREND(Calibration!$A$4:$A$6,Calibration!$E$4:$E$6,'CO2 Concentration Data'!E103)</f>
        <v>419.56325141582568</v>
      </c>
      <c r="K103">
        <f t="shared" si="1"/>
        <v>411.55746703955367</v>
      </c>
    </row>
    <row r="104" spans="1:11" x14ac:dyDescent="0.25">
      <c r="A104">
        <v>506587</v>
      </c>
      <c r="B104">
        <v>0.69749998999999996</v>
      </c>
      <c r="C104">
        <v>1.99360001</v>
      </c>
      <c r="D104">
        <v>2.9540000000000002</v>
      </c>
      <c r="E104">
        <v>0.61390001000000005</v>
      </c>
      <c r="G104">
        <f>TREND(Calibration!$A$4:$A$6,Calibration!$B$4:$B$6,'CO2 Concentration Data'!D104)</f>
        <v>1190.1662240048163</v>
      </c>
      <c r="H104">
        <f>TREND(Calibration!$A$4:$A$6,Calibration!$C$4:$C$6,'CO2 Concentration Data'!C104)</f>
        <v>802.14267810950412</v>
      </c>
      <c r="I104">
        <f>TREND(Calibration!$A$4:$A$6,Calibration!$D$4:$D$6,'CO2 Concentration Data'!B104)</f>
        <v>690.18577255510672</v>
      </c>
      <c r="J104">
        <f>TREND(Calibration!$A$4:$A$6,Calibration!$E$4:$E$6,'CO2 Concentration Data'!E104)</f>
        <v>419.26175895759764</v>
      </c>
      <c r="K104">
        <f t="shared" si="1"/>
        <v>411.96203428467959</v>
      </c>
    </row>
    <row r="105" spans="1:11" x14ac:dyDescent="0.25">
      <c r="A105">
        <v>511588</v>
      </c>
      <c r="B105">
        <v>0.73850000000000005</v>
      </c>
      <c r="C105">
        <v>2.0204000500000001</v>
      </c>
      <c r="D105">
        <v>2.4395999900000001</v>
      </c>
      <c r="E105">
        <v>0.61390001000000005</v>
      </c>
      <c r="G105">
        <f>TREND(Calibration!$A$4:$A$6,Calibration!$B$4:$B$6,'CO2 Concentration Data'!D105)</f>
        <v>983.43067203710211</v>
      </c>
      <c r="H105">
        <f>TREND(Calibration!$A$4:$A$6,Calibration!$C$4:$C$6,'CO2 Concentration Data'!C105)</f>
        <v>813.01302977167995</v>
      </c>
      <c r="I105">
        <f>TREND(Calibration!$A$4:$A$6,Calibration!$D$4:$D$6,'CO2 Concentration Data'!B105)</f>
        <v>731.50204237403989</v>
      </c>
      <c r="J105">
        <f>TREND(Calibration!$A$4:$A$6,Calibration!$E$4:$E$6,'CO2 Concentration Data'!E105)</f>
        <v>419.26175895759764</v>
      </c>
      <c r="K105">
        <f t="shared" si="1"/>
        <v>412.32381056899072</v>
      </c>
    </row>
    <row r="106" spans="1:11" x14ac:dyDescent="0.25">
      <c r="A106">
        <v>516584</v>
      </c>
      <c r="B106">
        <v>0.75160002999999997</v>
      </c>
      <c r="C106">
        <v>2.0137999099999999</v>
      </c>
      <c r="D106">
        <v>2.3717999500000002</v>
      </c>
      <c r="E106">
        <v>0.60399997000000005</v>
      </c>
      <c r="G106">
        <f>TREND(Calibration!$A$4:$A$6,Calibration!$B$4:$B$6,'CO2 Concentration Data'!D106)</f>
        <v>956.18207479692501</v>
      </c>
      <c r="H106">
        <f>TREND(Calibration!$A$4:$A$6,Calibration!$C$4:$C$6,'CO2 Concentration Data'!C106)</f>
        <v>810.33595008002294</v>
      </c>
      <c r="I106">
        <f>TREND(Calibration!$A$4:$A$6,Calibration!$D$4:$D$6,'CO2 Concentration Data'!B106)</f>
        <v>744.70312144977947</v>
      </c>
      <c r="J106">
        <f>TREND(Calibration!$A$4:$A$6,Calibration!$E$4:$E$6,'CO2 Concentration Data'!E106)</f>
        <v>413.29242293872591</v>
      </c>
      <c r="K106">
        <f t="shared" si="1"/>
        <v>412.57860954851628</v>
      </c>
    </row>
    <row r="107" spans="1:11" x14ac:dyDescent="0.25">
      <c r="A107">
        <v>521586</v>
      </c>
      <c r="B107">
        <v>0.68599999</v>
      </c>
      <c r="C107">
        <v>2.00510001</v>
      </c>
      <c r="D107">
        <v>2.26629996</v>
      </c>
      <c r="E107">
        <v>0.60290003000000003</v>
      </c>
      <c r="G107">
        <f>TREND(Calibration!$A$4:$A$6,Calibration!$B$4:$B$6,'CO2 Concentration Data'!D107)</f>
        <v>913.78200045548328</v>
      </c>
      <c r="H107">
        <f>TREND(Calibration!$A$4:$A$6,Calibration!$C$4:$C$6,'CO2 Concentration Data'!C107)</f>
        <v>806.80718771900558</v>
      </c>
      <c r="I107">
        <f>TREND(Calibration!$A$4:$A$6,Calibration!$D$4:$D$6,'CO2 Concentration Data'!B107)</f>
        <v>678.59706555435901</v>
      </c>
      <c r="J107">
        <f>TREND(Calibration!$A$4:$A$6,Calibration!$E$4:$E$6,'CO2 Concentration Data'!E107)</f>
        <v>412.62920223854712</v>
      </c>
      <c r="K107">
        <f t="shared" si="1"/>
        <v>412.77894891426087</v>
      </c>
    </row>
    <row r="108" spans="1:11" x14ac:dyDescent="0.25">
      <c r="A108">
        <v>526585</v>
      </c>
      <c r="B108">
        <v>0.68489999000000001</v>
      </c>
      <c r="C108">
        <v>2.0023000199999998</v>
      </c>
      <c r="D108">
        <v>2.5745999799999999</v>
      </c>
      <c r="E108">
        <v>0.60890001000000005</v>
      </c>
      <c r="G108">
        <f>TREND(Calibration!$A$4:$A$6,Calibration!$B$4:$B$6,'CO2 Concentration Data'!D108)</f>
        <v>1037.6866924603635</v>
      </c>
      <c r="H108">
        <f>TREND(Calibration!$A$4:$A$6,Calibration!$C$4:$C$6,'CO2 Concentration Data'!C108)</f>
        <v>805.67148508756998</v>
      </c>
      <c r="I108">
        <f>TREND(Calibration!$A$4:$A$6,Calibration!$D$4:$D$6,'CO2 Concentration Data'!B108)</f>
        <v>677.48858053689617</v>
      </c>
      <c r="J108">
        <f>TREND(Calibration!$A$4:$A$6,Calibration!$E$4:$E$6,'CO2 Concentration Data'!E108)</f>
        <v>416.24695496747648</v>
      </c>
      <c r="K108">
        <f t="shared" si="1"/>
        <v>413.13878094175357</v>
      </c>
    </row>
    <row r="109" spans="1:11" x14ac:dyDescent="0.25">
      <c r="A109">
        <v>531585</v>
      </c>
      <c r="B109">
        <v>0.68879997999999998</v>
      </c>
      <c r="C109">
        <v>2.0078000999999999</v>
      </c>
      <c r="D109">
        <v>2.3706998800000001</v>
      </c>
      <c r="E109">
        <v>0.60839999</v>
      </c>
      <c r="G109">
        <f>TREND(Calibration!$A$4:$A$6,Calibration!$B$4:$B$6,'CO2 Concentration Data'!D109)</f>
        <v>955.73996053908684</v>
      </c>
      <c r="H109">
        <f>TREND(Calibration!$A$4:$A$6,Calibration!$C$4:$C$6,'CO2 Concentration Data'!C109)</f>
        <v>807.90236995826797</v>
      </c>
      <c r="I109">
        <f>TREND(Calibration!$A$4:$A$6,Calibration!$D$4:$D$6,'CO2 Concentration Data'!B109)</f>
        <v>681.41865370349149</v>
      </c>
      <c r="J109">
        <f>TREND(Calibration!$A$4:$A$6,Calibration!$E$4:$E$6,'CO2 Concentration Data'!E109)</f>
        <v>415.94546250924839</v>
      </c>
      <c r="K109">
        <f t="shared" si="1"/>
        <v>413.41497530443485</v>
      </c>
    </row>
    <row r="110" spans="1:11" x14ac:dyDescent="0.25">
      <c r="A110">
        <v>536587</v>
      </c>
      <c r="B110">
        <v>0.68269997999999998</v>
      </c>
      <c r="C110">
        <v>2.0078000999999999</v>
      </c>
      <c r="D110">
        <v>2.2160999800000001</v>
      </c>
      <c r="E110">
        <v>0.60839999</v>
      </c>
      <c r="G110">
        <f>TREND(Calibration!$A$4:$A$6,Calibration!$B$4:$B$6,'CO2 Concentration Data'!D110)</f>
        <v>893.60680533045172</v>
      </c>
      <c r="H110">
        <f>TREND(Calibration!$A$4:$A$6,Calibration!$C$4:$C$6,'CO2 Concentration Data'!C110)</f>
        <v>807.90236995826797</v>
      </c>
      <c r="I110">
        <f>TREND(Calibration!$A$4:$A$6,Calibration!$D$4:$D$6,'CO2 Concentration Data'!B110)</f>
        <v>675.27160042483388</v>
      </c>
      <c r="J110">
        <f>TREND(Calibration!$A$4:$A$6,Calibration!$E$4:$E$6,'CO2 Concentration Data'!E110)</f>
        <v>415.94546250924839</v>
      </c>
      <c r="K110">
        <f t="shared" si="1"/>
        <v>413.57446796618285</v>
      </c>
    </row>
    <row r="111" spans="1:11" x14ac:dyDescent="0.25">
      <c r="A111">
        <v>541585</v>
      </c>
      <c r="B111">
        <v>0.68489999000000001</v>
      </c>
      <c r="C111">
        <v>2.0215001099999999</v>
      </c>
      <c r="D111">
        <v>2.21499991</v>
      </c>
      <c r="E111">
        <v>0.60949998999999999</v>
      </c>
      <c r="G111">
        <f>TREND(Calibration!$A$4:$A$6,Calibration!$B$4:$B$6,'CO2 Concentration Data'!D111)</f>
        <v>893.16469107261344</v>
      </c>
      <c r="H111">
        <f>TREND(Calibration!$A$4:$A$6,Calibration!$C$4:$C$6,'CO2 Concentration Data'!C111)</f>
        <v>813.45922459263875</v>
      </c>
      <c r="I111">
        <f>TREND(Calibration!$A$4:$A$6,Calibration!$D$4:$D$6,'CO2 Concentration Data'!B111)</f>
        <v>677.48858053689617</v>
      </c>
      <c r="J111">
        <f>TREND(Calibration!$A$4:$A$6,Calibration!$E$4:$E$6,'CO2 Concentration Data'!E111)</f>
        <v>416.60871938707504</v>
      </c>
      <c r="K111">
        <f t="shared" si="1"/>
        <v>413.88372869902781</v>
      </c>
    </row>
    <row r="112" spans="1:11" x14ac:dyDescent="0.25">
      <c r="A112">
        <v>546584</v>
      </c>
      <c r="B112">
        <v>0.72369998999999996</v>
      </c>
      <c r="C112">
        <v>2.17939997</v>
      </c>
      <c r="D112">
        <v>2.2007000400000001</v>
      </c>
      <c r="E112">
        <v>0.60619997999999997</v>
      </c>
      <c r="G112">
        <f>TREND(Calibration!$A$4:$A$6,Calibration!$B$4:$B$6,'CO2 Concentration Data'!D112)</f>
        <v>887.41762369305309</v>
      </c>
      <c r="H112">
        <f>TREND(Calibration!$A$4:$A$6,Calibration!$C$4:$C$6,'CO2 Concentration Data'!C112)</f>
        <v>877.50491279341441</v>
      </c>
      <c r="I112">
        <f>TREND(Calibration!$A$4:$A$6,Calibration!$D$4:$D$6,'CO2 Concentration Data'!B112)</f>
        <v>716.58787024376693</v>
      </c>
      <c r="J112">
        <f>TREND(Calibration!$A$4:$A$6,Calibration!$E$4:$E$6,'CO2 Concentration Data'!E112)</f>
        <v>414.61894272398712</v>
      </c>
      <c r="K112">
        <f t="shared" si="1"/>
        <v>414.19104420253694</v>
      </c>
    </row>
    <row r="113" spans="1:11" x14ac:dyDescent="0.25">
      <c r="A113">
        <v>551585</v>
      </c>
      <c r="B113">
        <v>0.72369998999999996</v>
      </c>
      <c r="C113">
        <v>2.1024000599999999</v>
      </c>
      <c r="D113">
        <v>2.1368000500000002</v>
      </c>
      <c r="E113">
        <v>0.60949998999999999</v>
      </c>
      <c r="G113">
        <f>TREND(Calibration!$A$4:$A$6,Calibration!$B$4:$B$6,'CO2 Concentration Data'!D113)</f>
        <v>861.73644280936423</v>
      </c>
      <c r="H113">
        <f>TREND(Calibration!$A$4:$A$6,Calibration!$C$4:$C$6,'CO2 Concentration Data'!C113)</f>
        <v>846.27301539117616</v>
      </c>
      <c r="I113">
        <f>TREND(Calibration!$A$4:$A$6,Calibration!$D$4:$D$6,'CO2 Concentration Data'!B113)</f>
        <v>716.58787024376693</v>
      </c>
      <c r="J113">
        <f>TREND(Calibration!$A$4:$A$6,Calibration!$E$4:$E$6,'CO2 Concentration Data'!E113)</f>
        <v>416.60871938707504</v>
      </c>
      <c r="K113">
        <f t="shared" si="1"/>
        <v>414.59561125315935</v>
      </c>
    </row>
    <row r="114" spans="1:11" x14ac:dyDescent="0.25">
      <c r="A114">
        <v>556586</v>
      </c>
      <c r="B114">
        <v>0.69090003</v>
      </c>
      <c r="C114">
        <v>2.1663000600000002</v>
      </c>
      <c r="D114">
        <v>2.0504000200000001</v>
      </c>
      <c r="E114">
        <v>0.60949998999999999</v>
      </c>
      <c r="G114">
        <f>TREND(Calibration!$A$4:$A$6,Calibration!$B$4:$B$6,'CO2 Concentration Data'!D114)</f>
        <v>827.01257510944504</v>
      </c>
      <c r="H114">
        <f>TREND(Calibration!$A$4:$A$6,Calibration!$C$4:$C$6,'CO2 Concentration Data'!C114)</f>
        <v>872.19146443875343</v>
      </c>
      <c r="I114">
        <f>TREND(Calibration!$A$4:$A$6,Calibration!$D$4:$D$6,'CO2 Concentration Data'!B114)</f>
        <v>683.53490275887589</v>
      </c>
      <c r="J114">
        <f>TREND(Calibration!$A$4:$A$6,Calibration!$E$4:$E$6,'CO2 Concentration Data'!E114)</f>
        <v>416.60871938707504</v>
      </c>
      <c r="K114">
        <f t="shared" si="1"/>
        <v>414.9787829206262</v>
      </c>
    </row>
    <row r="115" spans="1:11" x14ac:dyDescent="0.25">
      <c r="A115">
        <v>561584</v>
      </c>
      <c r="B115">
        <v>0.66689997999999995</v>
      </c>
      <c r="C115">
        <v>2.13019991</v>
      </c>
      <c r="D115">
        <v>2.2111000999999999</v>
      </c>
      <c r="E115">
        <v>0.61170000000000002</v>
      </c>
      <c r="G115">
        <f>TREND(Calibration!$A$4:$A$6,Calibration!$B$4:$B$6,'CO2 Concentration Data'!D115)</f>
        <v>891.59737117127986</v>
      </c>
      <c r="H115">
        <f>TREND(Calibration!$A$4:$A$6,Calibration!$C$4:$C$6,'CO2 Concentration Data'!C115)</f>
        <v>857.54889951880193</v>
      </c>
      <c r="I115">
        <f>TREND(Calibration!$A$4:$A$6,Calibration!$D$4:$D$6,'CO2 Concentration Data'!B115)</f>
        <v>659.34972471945866</v>
      </c>
      <c r="J115">
        <f>TREND(Calibration!$A$4:$A$6,Calibration!$E$4:$E$6,'CO2 Concentration Data'!E115)</f>
        <v>417.93523917233637</v>
      </c>
      <c r="K115">
        <f t="shared" si="1"/>
        <v>415.40474554890778</v>
      </c>
    </row>
    <row r="116" spans="1:11" x14ac:dyDescent="0.25">
      <c r="A116">
        <v>566585</v>
      </c>
      <c r="B116">
        <v>0.69090003</v>
      </c>
      <c r="C116">
        <v>2.1521000899999998</v>
      </c>
      <c r="D116">
        <v>2.1728999600000001</v>
      </c>
      <c r="E116">
        <v>0.61659998000000005</v>
      </c>
      <c r="G116">
        <f>TREND(Calibration!$A$4:$A$6,Calibration!$B$4:$B$6,'CO2 Concentration Data'!D116)</f>
        <v>876.24486947100979</v>
      </c>
      <c r="H116">
        <f>TREND(Calibration!$A$4:$A$6,Calibration!$C$4:$C$6,'CO2 Concentration Data'!C116)</f>
        <v>866.4318212631332</v>
      </c>
      <c r="I116">
        <f>TREND(Calibration!$A$4:$A$6,Calibration!$D$4:$D$6,'CO2 Concentration Data'!B116)</f>
        <v>683.53490275887589</v>
      </c>
      <c r="J116">
        <f>TREND(Calibration!$A$4:$A$6,Calibration!$E$4:$E$6,'CO2 Concentration Data'!E116)</f>
        <v>420.88973502343913</v>
      </c>
      <c r="K116">
        <f t="shared" si="1"/>
        <v>415.75485201323175</v>
      </c>
    </row>
    <row r="117" spans="1:11" x14ac:dyDescent="0.25">
      <c r="A117">
        <v>571586</v>
      </c>
      <c r="B117">
        <v>0.70349996999999997</v>
      </c>
      <c r="C117">
        <v>2.1547999400000002</v>
      </c>
      <c r="D117">
        <v>2.8752999300000002</v>
      </c>
      <c r="E117">
        <v>0.62260002000000003</v>
      </c>
      <c r="G117">
        <f>TREND(Calibration!$A$4:$A$6,Calibration!$B$4:$B$6,'CO2 Concentration Data'!D117)</f>
        <v>1158.5369431046317</v>
      </c>
      <c r="H117">
        <f>TREND(Calibration!$A$4:$A$6,Calibration!$C$4:$C$6,'CO2 Concentration Data'!C117)</f>
        <v>867.52690615610834</v>
      </c>
      <c r="I117">
        <f>TREND(Calibration!$A$4:$A$6,Calibration!$D$4:$D$6,'CO2 Concentration Data'!B117)</f>
        <v>696.23203431426737</v>
      </c>
      <c r="J117">
        <f>TREND(Calibration!$A$4:$A$6,Calibration!$E$4:$E$6,'CO2 Concentration Data'!E117)</f>
        <v>424.50752393001636</v>
      </c>
      <c r="K117">
        <f t="shared" si="1"/>
        <v>416.2216613455098</v>
      </c>
    </row>
    <row r="118" spans="1:11" x14ac:dyDescent="0.25">
      <c r="A118">
        <v>576588</v>
      </c>
      <c r="B118">
        <v>0.72979998999999995</v>
      </c>
      <c r="C118">
        <v>2.1466000099999998</v>
      </c>
      <c r="D118">
        <v>2.4063000699999999</v>
      </c>
      <c r="E118">
        <v>0.62429999999999997</v>
      </c>
      <c r="G118">
        <f>TREND(Calibration!$A$4:$A$6,Calibration!$B$4:$B$6,'CO2 Concentration Data'!D118)</f>
        <v>970.04755149307118</v>
      </c>
      <c r="H118">
        <f>TREND(Calibration!$A$4:$A$6,Calibration!$C$4:$C$6,'CO2 Concentration Data'!C118)</f>
        <v>864.20093639243521</v>
      </c>
      <c r="I118">
        <f>TREND(Calibration!$A$4:$A$6,Calibration!$D$4:$D$6,'CO2 Concentration Data'!B118)</f>
        <v>722.73492352242454</v>
      </c>
      <c r="J118">
        <f>TREND(Calibration!$A$4:$A$6,Calibration!$E$4:$E$6,'CO2 Concentration Data'!E118)</f>
        <v>425.53254522744157</v>
      </c>
      <c r="K118">
        <f t="shared" si="1"/>
        <v>416.79739204488828</v>
      </c>
    </row>
    <row r="119" spans="1:11" x14ac:dyDescent="0.25">
      <c r="A119">
        <v>581585</v>
      </c>
      <c r="B119">
        <v>0.65210003000000005</v>
      </c>
      <c r="C119">
        <v>2.1400999999999999</v>
      </c>
      <c r="D119">
        <v>2.3062000299999998</v>
      </c>
      <c r="E119">
        <v>0.63349997999999996</v>
      </c>
      <c r="G119">
        <f>TREND(Calibration!$A$4:$A$6,Calibration!$B$4:$B$6,'CO2 Concentration Data'!D119)</f>
        <v>929.8176980344947</v>
      </c>
      <c r="H119">
        <f>TREND(Calibration!$A$4:$A$6,Calibration!$C$4:$C$6,'CO2 Concentration Data'!C119)</f>
        <v>861.56447038314354</v>
      </c>
      <c r="I119">
        <f>TREND(Calibration!$A$4:$A$6,Calibration!$D$4:$D$6,'CO2 Concentration Data'!B119)</f>
        <v>644.43561305200501</v>
      </c>
      <c r="J119">
        <f>TREND(Calibration!$A$4:$A$6,Calibration!$E$4:$E$6,'CO2 Concentration Data'!E119)</f>
        <v>431.07977251004849</v>
      </c>
      <c r="K119">
        <f t="shared" si="1"/>
        <v>417.45481401272144</v>
      </c>
    </row>
    <row r="120" spans="1:11" x14ac:dyDescent="0.25">
      <c r="A120">
        <v>586584</v>
      </c>
      <c r="B120">
        <v>0.69199997000000002</v>
      </c>
      <c r="C120">
        <v>2.1443998799999999</v>
      </c>
      <c r="D120">
        <v>3.6738998899999999</v>
      </c>
      <c r="E120">
        <v>0.63630003000000002</v>
      </c>
      <c r="G120">
        <f>TREND(Calibration!$A$4:$A$6,Calibration!$B$4:$B$6,'CO2 Concentration Data'!D120)</f>
        <v>1479.491453840342</v>
      </c>
      <c r="H120">
        <f>TREND(Calibration!$A$4:$A$6,Calibration!$C$4:$C$6,'CO2 Concentration Data'!C120)</f>
        <v>863.30854269442204</v>
      </c>
      <c r="I120">
        <f>TREND(Calibration!$A$4:$A$6,Calibration!$D$4:$D$6,'CO2 Concentration Data'!B120)</f>
        <v>684.64332731351953</v>
      </c>
      <c r="J120">
        <f>TREND(Calibration!$A$4:$A$6,Calibration!$E$4:$E$6,'CO2 Concentration Data'!E120)</f>
        <v>432.76809289255624</v>
      </c>
      <c r="K120">
        <f t="shared" si="1"/>
        <v>418.04027046977205</v>
      </c>
    </row>
    <row r="121" spans="1:11" x14ac:dyDescent="0.25">
      <c r="A121">
        <v>591584</v>
      </c>
      <c r="B121">
        <v>0.76859999000000001</v>
      </c>
      <c r="C121">
        <v>2.1466000099999998</v>
      </c>
      <c r="D121">
        <v>4.9028000799999996</v>
      </c>
      <c r="E121">
        <v>0.63739997000000004</v>
      </c>
      <c r="G121">
        <f>TREND(Calibration!$A$4:$A$6,Calibration!$B$4:$B$6,'CO2 Concentration Data'!D121)</f>
        <v>1973.382111215871</v>
      </c>
      <c r="H121">
        <f>TREND(Calibration!$A$4:$A$6,Calibration!$C$4:$C$6,'CO2 Concentration Data'!C121)</f>
        <v>864.20093639243521</v>
      </c>
      <c r="I121">
        <f>TREND(Calibration!$A$4:$A$6,Calibration!$D$4:$D$6,'CO2 Concentration Data'!B121)</f>
        <v>761.83421322929541</v>
      </c>
      <c r="J121">
        <f>TREND(Calibration!$A$4:$A$6,Calibration!$E$4:$E$6,'CO2 Concentration Data'!E121)</f>
        <v>433.43131359273502</v>
      </c>
      <c r="K121">
        <f t="shared" si="1"/>
        <v>418.69963649992013</v>
      </c>
    </row>
    <row r="122" spans="1:11" x14ac:dyDescent="0.25">
      <c r="A122">
        <v>596587</v>
      </c>
      <c r="B122">
        <v>0.70950000999999996</v>
      </c>
      <c r="C122">
        <v>2.1449999800000001</v>
      </c>
      <c r="D122">
        <v>4.9672999400000002</v>
      </c>
      <c r="E122">
        <v>0.63349997999999996</v>
      </c>
      <c r="G122">
        <f>TREND(Calibration!$A$4:$A$6,Calibration!$B$4:$B$6,'CO2 Concentration Data'!D122)</f>
        <v>1999.304377739428</v>
      </c>
      <c r="H122">
        <f>TREND(Calibration!$A$4:$A$6,Calibration!$C$4:$C$6,'CO2 Concentration Data'!C122)</f>
        <v>863.55194897413185</v>
      </c>
      <c r="I122">
        <f>TREND(Calibration!$A$4:$A$6,Calibration!$D$4:$D$6,'CO2 Concentration Data'!B122)</f>
        <v>702.27835653624709</v>
      </c>
      <c r="J122">
        <f>TREND(Calibration!$A$4:$A$6,Calibration!$E$4:$E$6,'CO2 Concentration Data'!E122)</f>
        <v>431.07977251004849</v>
      </c>
      <c r="K122">
        <f t="shared" si="1"/>
        <v>419.25202639230366</v>
      </c>
    </row>
    <row r="123" spans="1:11" x14ac:dyDescent="0.25">
      <c r="A123">
        <v>601585</v>
      </c>
      <c r="B123">
        <v>0.74010003000000002</v>
      </c>
      <c r="C123">
        <v>2.1487999000000002</v>
      </c>
      <c r="D123">
        <v>2.9468998900000001</v>
      </c>
      <c r="E123">
        <v>0.62639999000000002</v>
      </c>
      <c r="G123">
        <f>TREND(Calibration!$A$4:$A$6,Calibration!$B$4:$B$6,'CO2 Concentration Data'!D123)</f>
        <v>1187.31271480702</v>
      </c>
      <c r="H123">
        <f>TREND(Calibration!$A$4:$A$6,Calibration!$C$4:$C$6,'CO2 Concentration Data'!C123)</f>
        <v>865.09323274416113</v>
      </c>
      <c r="I123">
        <f>TREND(Calibration!$A$4:$A$6,Calibration!$D$4:$D$6,'CO2 Concentration Data'!B123)</f>
        <v>733.11441444903176</v>
      </c>
      <c r="J123">
        <f>TREND(Calibration!$A$4:$A$6,Calibration!$E$4:$E$6,'CO2 Concentration Data'!E123)</f>
        <v>426.79875687368445</v>
      </c>
      <c r="K123">
        <f t="shared" si="1"/>
        <v>419.62352823978335</v>
      </c>
    </row>
    <row r="124" spans="1:11" x14ac:dyDescent="0.25">
      <c r="A124">
        <v>606585</v>
      </c>
      <c r="B124">
        <v>0.75440001000000001</v>
      </c>
      <c r="C124">
        <v>2.1805000300000001</v>
      </c>
      <c r="D124">
        <v>2.2969999300000001</v>
      </c>
      <c r="E124">
        <v>0.62260002000000003</v>
      </c>
      <c r="G124">
        <f>TREND(Calibration!$A$4:$A$6,Calibration!$B$4:$B$6,'CO2 Concentration Data'!D124)</f>
        <v>926.12021025322861</v>
      </c>
      <c r="H124">
        <f>TREND(Calibration!$A$4:$A$6,Calibration!$C$4:$C$6,'CO2 Concentration Data'!C124)</f>
        <v>877.95110761437343</v>
      </c>
      <c r="I124">
        <f>TREND(Calibration!$A$4:$A$6,Calibration!$D$4:$D$6,'CO2 Concentration Data'!B124)</f>
        <v>747.52469952177557</v>
      </c>
      <c r="J124">
        <f>TREND(Calibration!$A$4:$A$6,Calibration!$E$4:$E$6,'CO2 Concentration Data'!E124)</f>
        <v>424.50752393001636</v>
      </c>
      <c r="K124">
        <f t="shared" si="1"/>
        <v>419.97363470410733</v>
      </c>
    </row>
    <row r="125" spans="1:11" x14ac:dyDescent="0.25">
      <c r="A125">
        <v>611586</v>
      </c>
      <c r="B125">
        <v>0.67669999999999997</v>
      </c>
      <c r="C125">
        <v>2.1728999600000001</v>
      </c>
      <c r="D125">
        <v>2.2116999599999998</v>
      </c>
      <c r="E125">
        <v>0.62209999999999999</v>
      </c>
      <c r="G125">
        <f>TREND(Calibration!$A$4:$A$6,Calibration!$B$4:$B$6,'CO2 Concentration Data'!D125)</f>
        <v>891.83845279218292</v>
      </c>
      <c r="H125">
        <f>TREND(Calibration!$A$4:$A$6,Calibration!$C$4:$C$6,'CO2 Concentration Data'!C125)</f>
        <v>874.86844678412274</v>
      </c>
      <c r="I125">
        <f>TREND(Calibration!$A$4:$A$6,Calibration!$D$4:$D$6,'CO2 Concentration Data'!B125)</f>
        <v>669.22533866567335</v>
      </c>
      <c r="J125">
        <f>TREND(Calibration!$A$4:$A$6,Calibration!$E$4:$E$6,'CO2 Concentration Data'!E125)</f>
        <v>424.20603147178826</v>
      </c>
      <c r="K125">
        <f t="shared" si="1"/>
        <v>420.30429101461147</v>
      </c>
    </row>
    <row r="126" spans="1:11" x14ac:dyDescent="0.25">
      <c r="A126">
        <v>616587</v>
      </c>
      <c r="B126">
        <v>0.67129998999999996</v>
      </c>
      <c r="C126">
        <v>2.1521000899999998</v>
      </c>
      <c r="D126">
        <v>2.3619999900000002</v>
      </c>
      <c r="E126">
        <v>0.61000001000000004</v>
      </c>
      <c r="G126">
        <f>TREND(Calibration!$A$4:$A$6,Calibration!$B$4:$B$6,'CO2 Concentration Data'!D126)</f>
        <v>952.24350539475586</v>
      </c>
      <c r="H126">
        <f>TREND(Calibration!$A$4:$A$6,Calibration!$C$4:$C$6,'CO2 Concentration Data'!C126)</f>
        <v>866.4318212631332</v>
      </c>
      <c r="I126">
        <f>TREND(Calibration!$A$4:$A$6,Calibration!$D$4:$D$6,'CO2 Concentration Data'!B126)</f>
        <v>663.78367486644652</v>
      </c>
      <c r="J126">
        <f>TREND(Calibration!$A$4:$A$6,Calibration!$E$4:$E$6,'CO2 Concentration Data'!E126)</f>
        <v>416.91021184530314</v>
      </c>
      <c r="K126">
        <f t="shared" si="1"/>
        <v>420.29262119462447</v>
      </c>
    </row>
    <row r="127" spans="1:11" x14ac:dyDescent="0.25">
      <c r="A127">
        <v>621585</v>
      </c>
      <c r="B127">
        <v>0.69749998999999996</v>
      </c>
      <c r="C127">
        <v>2.1800000700000002</v>
      </c>
      <c r="D127">
        <v>2.5118000500000002</v>
      </c>
      <c r="E127">
        <v>0.61280000000000001</v>
      </c>
      <c r="G127">
        <f>TREND(Calibration!$A$4:$A$6,Calibration!$B$4:$B$6,'CO2 Concentration Data'!D127)</f>
        <v>1012.4476218155481</v>
      </c>
      <c r="H127">
        <f>TREND(Calibration!$A$4:$A$6,Calibration!$C$4:$C$6,'CO2 Concentration Data'!C127)</f>
        <v>877.74831907312421</v>
      </c>
      <c r="I127">
        <f>TREND(Calibration!$A$4:$A$6,Calibration!$D$4:$D$6,'CO2 Concentration Data'!B127)</f>
        <v>690.18577255510672</v>
      </c>
      <c r="J127">
        <f>TREND(Calibration!$A$4:$A$6,Calibration!$E$4:$E$6,'CO2 Concentration Data'!E127)</f>
        <v>418.59849605016296</v>
      </c>
      <c r="K127">
        <f t="shared" si="1"/>
        <v>420.31401657778014</v>
      </c>
    </row>
    <row r="128" spans="1:11" x14ac:dyDescent="0.25">
      <c r="A128">
        <v>626586</v>
      </c>
      <c r="B128">
        <v>0.69910002000000004</v>
      </c>
      <c r="C128">
        <v>2.1805000300000001</v>
      </c>
      <c r="D128">
        <v>3.0824999800000001</v>
      </c>
      <c r="E128">
        <v>0.61220001999999996</v>
      </c>
      <c r="G128">
        <f>TREND(Calibration!$A$4:$A$6,Calibration!$B$4:$B$6,'CO2 Concentration Data'!D128)</f>
        <v>1241.8099133063392</v>
      </c>
      <c r="H128">
        <f>TREND(Calibration!$A$4:$A$6,Calibration!$C$4:$C$6,'CO2 Concentration Data'!C128)</f>
        <v>877.95110761437343</v>
      </c>
      <c r="I128">
        <f>TREND(Calibration!$A$4:$A$6,Calibration!$D$4:$D$6,'CO2 Concentration Data'!B128)</f>
        <v>691.7981446300987</v>
      </c>
      <c r="J128">
        <f>TREND(Calibration!$A$4:$A$6,Calibration!$E$4:$E$6,'CO2 Concentration Data'!E128)</f>
        <v>418.23673163056435</v>
      </c>
      <c r="K128">
        <f t="shared" si="1"/>
        <v>420.38792848491926</v>
      </c>
    </row>
    <row r="129" spans="1:11" x14ac:dyDescent="0.25">
      <c r="A129">
        <v>631586</v>
      </c>
      <c r="B129">
        <v>0.75709998999999994</v>
      </c>
      <c r="C129">
        <v>2.2318999800000001</v>
      </c>
      <c r="D129">
        <v>2.5244</v>
      </c>
      <c r="E129">
        <v>0.62209999999999999</v>
      </c>
      <c r="G129">
        <f>TREND(Calibration!$A$4:$A$6,Calibration!$B$4:$B$6,'CO2 Concentration Data'!D129)</f>
        <v>1017.5114973353319</v>
      </c>
      <c r="H129">
        <f>TREND(Calibration!$A$4:$A$6,Calibration!$C$4:$C$6,'CO2 Concentration Data'!C129)</f>
        <v>898.7994172407117</v>
      </c>
      <c r="I129">
        <f>TREND(Calibration!$A$4:$A$6,Calibration!$D$4:$D$6,'CO2 Concentration Data'!B129)</f>
        <v>750.24550622854758</v>
      </c>
      <c r="J129">
        <f>TREND(Calibration!$A$4:$A$6,Calibration!$E$4:$E$6,'CO2 Concentration Data'!E129)</f>
        <v>424.20603147178826</v>
      </c>
      <c r="K129">
        <f t="shared" si="1"/>
        <v>420.6232775051285</v>
      </c>
    </row>
    <row r="130" spans="1:11" x14ac:dyDescent="0.25">
      <c r="A130">
        <v>636587</v>
      </c>
      <c r="B130">
        <v>0.76690000000000003</v>
      </c>
      <c r="C130">
        <v>2.2116999599999998</v>
      </c>
      <c r="D130">
        <v>2.5134000799999998</v>
      </c>
      <c r="E130">
        <v>0.62749999999999995</v>
      </c>
      <c r="G130">
        <f>TREND(Calibration!$A$4:$A$6,Calibration!$B$4:$B$6,'CO2 Concentration Data'!D130)</f>
        <v>1013.090668236202</v>
      </c>
      <c r="H130">
        <f>TREND(Calibration!$A$4:$A$6,Calibration!$C$4:$C$6,'CO2 Concentration Data'!C130)</f>
        <v>890.60609659704903</v>
      </c>
      <c r="I130">
        <f>TREND(Calibration!$A$4:$A$6,Calibration!$D$4:$D$6,'CO2 Concentration Data'!B130)</f>
        <v>760.12111009762577</v>
      </c>
      <c r="J130">
        <f>TREND(Calibration!$A$4:$A$6,Calibration!$E$4:$E$6,'CO2 Concentration Data'!E130)</f>
        <v>427.46201978111907</v>
      </c>
      <c r="K130">
        <f t="shared" si="1"/>
        <v>420.97338396945253</v>
      </c>
    </row>
    <row r="131" spans="1:11" x14ac:dyDescent="0.25">
      <c r="A131">
        <v>641587</v>
      </c>
      <c r="B131">
        <v>0.76259999999999994</v>
      </c>
      <c r="C131">
        <v>2.22810006</v>
      </c>
      <c r="D131">
        <v>3.71709991</v>
      </c>
      <c r="E131">
        <v>0.63349997999999996</v>
      </c>
      <c r="G131">
        <f>TREND(Calibration!$A$4:$A$6,Calibration!$B$4:$B$6,'CO2 Concentration Data'!D131)</f>
        <v>1496.853389699784</v>
      </c>
      <c r="H131">
        <f>TREND(Calibration!$A$4:$A$6,Calibration!$C$4:$C$6,'CO2 Concentration Data'!C131)</f>
        <v>897.25813347068242</v>
      </c>
      <c r="I131">
        <f>TREND(Calibration!$A$4:$A$6,Calibration!$D$4:$D$6,'CO2 Concentration Data'!B131)</f>
        <v>755.78794139299828</v>
      </c>
      <c r="J131">
        <f>TREND(Calibration!$A$4:$A$6,Calibration!$E$4:$E$6,'CO2 Concentration Data'!E131)</f>
        <v>431.07977251004849</v>
      </c>
      <c r="K131">
        <f t="shared" si="1"/>
        <v>421.40907099388193</v>
      </c>
    </row>
    <row r="132" spans="1:11" x14ac:dyDescent="0.25">
      <c r="A132">
        <v>646587</v>
      </c>
      <c r="B132">
        <v>0.70899999000000002</v>
      </c>
      <c r="C132">
        <v>2.2269999999999999</v>
      </c>
      <c r="D132">
        <v>2.3527</v>
      </c>
      <c r="E132">
        <v>0.63849997999999997</v>
      </c>
      <c r="G132">
        <f>TREND(Calibration!$A$4:$A$6,Calibration!$B$4:$B$6,'CO2 Concentration Data'!D132)</f>
        <v>948.50587217436725</v>
      </c>
      <c r="H132">
        <f>TREND(Calibration!$A$4:$A$6,Calibration!$C$4:$C$6,'CO2 Concentration Data'!C132)</f>
        <v>896.8119386497234</v>
      </c>
      <c r="I132">
        <f>TREND(Calibration!$A$4:$A$6,Calibration!$D$4:$D$6,'CO2 Concentration Data'!B132)</f>
        <v>701.77447955585467</v>
      </c>
      <c r="J132">
        <f>TREND(Calibration!$A$4:$A$6,Calibration!$E$4:$E$6,'CO2 Concentration Data'!E132)</f>
        <v>434.09457650016958</v>
      </c>
      <c r="K132">
        <f t="shared" si="1"/>
        <v>421.93033993994101</v>
      </c>
    </row>
    <row r="133" spans="1:11" x14ac:dyDescent="0.25">
      <c r="A133">
        <v>651588</v>
      </c>
      <c r="B133">
        <v>0.70789999000000003</v>
      </c>
      <c r="C133">
        <v>2.23029995</v>
      </c>
      <c r="D133">
        <v>2.2837998900000001</v>
      </c>
      <c r="E133">
        <v>0.64389998000000004</v>
      </c>
      <c r="G133">
        <f>TREND(Calibration!$A$4:$A$6,Calibration!$B$4:$B$6,'CO2 Concentration Data'!D133)</f>
        <v>920.81516067635187</v>
      </c>
      <c r="H133">
        <f>TREND(Calibration!$A$4:$A$6,Calibration!$C$4:$C$6,'CO2 Concentration Data'!C133)</f>
        <v>898.15042982240811</v>
      </c>
      <c r="I133">
        <f>TREND(Calibration!$A$4:$A$6,Calibration!$D$4:$D$6,'CO2 Concentration Data'!B133)</f>
        <v>700.66599453839183</v>
      </c>
      <c r="J133">
        <f>TREND(Calibration!$A$4:$A$6,Calibration!$E$4:$E$6,'CO2 Concentration Data'!E133)</f>
        <v>437.35056480950044</v>
      </c>
      <c r="K133">
        <f t="shared" si="1"/>
        <v>422.49245442297564</v>
      </c>
    </row>
    <row r="134" spans="1:11" x14ac:dyDescent="0.25">
      <c r="A134">
        <v>656585</v>
      </c>
      <c r="B134">
        <v>0.69199997000000002</v>
      </c>
      <c r="C134">
        <v>2.2193000299999999</v>
      </c>
      <c r="D134">
        <v>2.8201000700000001</v>
      </c>
      <c r="E134">
        <v>0.64120001000000004</v>
      </c>
      <c r="G134">
        <f>TREND(Calibration!$A$4:$A$6,Calibration!$B$4:$B$6,'CO2 Concentration Data'!D134)</f>
        <v>1136.3523138204282</v>
      </c>
      <c r="H134">
        <f>TREND(Calibration!$A$4:$A$6,Calibration!$C$4:$C$6,'CO2 Concentration Data'!C134)</f>
        <v>893.68875742729972</v>
      </c>
      <c r="I134">
        <f>TREND(Calibration!$A$4:$A$6,Calibration!$D$4:$D$6,'CO2 Concentration Data'!B134)</f>
        <v>684.64332731351953</v>
      </c>
      <c r="J134">
        <f>TREND(Calibration!$A$4:$A$6,Calibration!$E$4:$E$6,'CO2 Concentration Data'!E134)</f>
        <v>435.722588743659</v>
      </c>
      <c r="K134">
        <f t="shared" si="1"/>
        <v>423.01372336903484</v>
      </c>
    </row>
    <row r="135" spans="1:11" x14ac:dyDescent="0.25">
      <c r="A135">
        <v>661586</v>
      </c>
      <c r="B135">
        <v>0.68930000000000002</v>
      </c>
      <c r="C135">
        <v>2.2105999000000001</v>
      </c>
      <c r="D135">
        <v>2.2695999100000002</v>
      </c>
      <c r="E135">
        <v>0.63349997999999996</v>
      </c>
      <c r="G135">
        <f>TREND(Calibration!$A$4:$A$6,Calibration!$B$4:$B$6,'CO2 Concentration Data'!D135)</f>
        <v>915.10823873591391</v>
      </c>
      <c r="H135">
        <f>TREND(Calibration!$A$4:$A$6,Calibration!$C$4:$C$6,'CO2 Concentration Data'!C135)</f>
        <v>890.15990177609012</v>
      </c>
      <c r="I135">
        <f>TREND(Calibration!$A$4:$A$6,Calibration!$D$4:$D$6,'CO2 Concentration Data'!B135)</f>
        <v>681.92253068388402</v>
      </c>
      <c r="J135">
        <f>TREND(Calibration!$A$4:$A$6,Calibration!$E$4:$E$6,'CO2 Concentration Data'!E135)</f>
        <v>431.07977251004849</v>
      </c>
      <c r="K135">
        <f t="shared" si="1"/>
        <v>423.39494961266223</v>
      </c>
    </row>
    <row r="136" spans="1:11" x14ac:dyDescent="0.25">
      <c r="A136">
        <v>666586</v>
      </c>
      <c r="B136">
        <v>0.74620003000000001</v>
      </c>
      <c r="C136">
        <v>2.2297000900000001</v>
      </c>
      <c r="D136">
        <v>2.3575999699999999</v>
      </c>
      <c r="E136">
        <v>0.63569998999999999</v>
      </c>
      <c r="G136">
        <f>TREND(Calibration!$A$4:$A$6,Calibration!$B$4:$B$6,'CO2 Concentration Data'!D136)</f>
        <v>950.47515285648694</v>
      </c>
      <c r="H136">
        <f>TREND(Calibration!$A$4:$A$6,Calibration!$C$4:$C$6,'CO2 Concentration Data'!C136)</f>
        <v>897.90712088898601</v>
      </c>
      <c r="I136">
        <f>TREND(Calibration!$A$4:$A$6,Calibration!$D$4:$D$6,'CO2 Concentration Data'!B136)</f>
        <v>739.26146772768925</v>
      </c>
      <c r="J136">
        <f>TREND(Calibration!$A$4:$A$6,Calibration!$E$4:$E$6,'CO2 Concentration Data'!E136)</f>
        <v>432.40629229530975</v>
      </c>
      <c r="K136">
        <f t="shared" si="1"/>
        <v>423.81896681710458</v>
      </c>
    </row>
    <row r="137" spans="1:11" x14ac:dyDescent="0.25">
      <c r="A137">
        <v>671587</v>
      </c>
      <c r="B137">
        <v>0.79259997999999998</v>
      </c>
      <c r="C137">
        <v>2.2198998900000002</v>
      </c>
      <c r="D137">
        <v>2.35870004</v>
      </c>
      <c r="E137">
        <v>0.63080000999999997</v>
      </c>
      <c r="G137">
        <f>TREND(Calibration!$A$4:$A$6,Calibration!$B$4:$B$6,'CO2 Concentration Data'!D137)</f>
        <v>950.91726711432523</v>
      </c>
      <c r="H137">
        <f>TREND(Calibration!$A$4:$A$6,Calibration!$C$4:$C$6,'CO2 Concentration Data'!C137)</f>
        <v>893.93206636072205</v>
      </c>
      <c r="I137">
        <f>TREND(Calibration!$A$4:$A$6,Calibration!$D$4:$D$6,'CO2 Concentration Data'!B137)</f>
        <v>786.01933080589345</v>
      </c>
      <c r="J137">
        <f>TREND(Calibration!$A$4:$A$6,Calibration!$E$4:$E$6,'CO2 Concentration Data'!E137)</f>
        <v>429.45179644420699</v>
      </c>
      <c r="K137">
        <f t="shared" si="1"/>
        <v>424.34023693018463</v>
      </c>
    </row>
    <row r="138" spans="1:11" x14ac:dyDescent="0.25">
      <c r="A138">
        <v>676587</v>
      </c>
      <c r="B138">
        <v>0.72809999999999997</v>
      </c>
      <c r="C138">
        <v>2.2144000500000001</v>
      </c>
      <c r="D138">
        <v>2.4472999600000001</v>
      </c>
      <c r="E138">
        <v>0.62529999000000003</v>
      </c>
      <c r="G138">
        <f>TREND(Calibration!$A$4:$A$6,Calibration!$B$4:$B$6,'CO2 Concentration Data'!D138)</f>
        <v>986.52526285580143</v>
      </c>
      <c r="H138">
        <f>TREND(Calibration!$A$4:$A$6,Calibration!$C$4:$C$6,'CO2 Concentration Data'!C138)</f>
        <v>891.70127883631153</v>
      </c>
      <c r="I138">
        <f>TREND(Calibration!$A$4:$A$6,Calibration!$D$4:$D$6,'CO2 Concentration Data'!B138)</f>
        <v>721.02182039075478</v>
      </c>
      <c r="J138">
        <f>TREND(Calibration!$A$4:$A$6,Calibration!$E$4:$E$6,'CO2 Concentration Data'!E138)</f>
        <v>426.13549999585786</v>
      </c>
      <c r="K138">
        <f t="shared" si="1"/>
        <v>424.77592395461409</v>
      </c>
    </row>
    <row r="139" spans="1:11" x14ac:dyDescent="0.25">
      <c r="A139">
        <v>681586</v>
      </c>
      <c r="B139">
        <v>0.73470002000000001</v>
      </c>
      <c r="C139">
        <v>2.23029995</v>
      </c>
      <c r="D139">
        <v>2.3975000400000002</v>
      </c>
      <c r="E139">
        <v>0.61709999999999998</v>
      </c>
      <c r="G139">
        <f>TREND(Calibration!$A$4:$A$6,Calibration!$B$4:$B$6,'CO2 Concentration Data'!D139)</f>
        <v>966.51085043549847</v>
      </c>
      <c r="H139">
        <f>TREND(Calibration!$A$4:$A$6,Calibration!$C$4:$C$6,'CO2 Concentration Data'!C139)</f>
        <v>898.15042982240811</v>
      </c>
      <c r="I139">
        <f>TREND(Calibration!$A$4:$A$6,Calibration!$D$4:$D$6,'CO2 Concentration Data'!B139)</f>
        <v>727.67275064980493</v>
      </c>
      <c r="J139">
        <f>TREND(Calibration!$A$4:$A$6,Calibration!$E$4:$E$6,'CO2 Concentration Data'!E139)</f>
        <v>421.19122748166711</v>
      </c>
      <c r="K139">
        <f t="shared" si="1"/>
        <v>424.93541661636215</v>
      </c>
    </row>
    <row r="140" spans="1:11" x14ac:dyDescent="0.25">
      <c r="A140">
        <v>686587</v>
      </c>
      <c r="B140">
        <v>0.72869998000000002</v>
      </c>
      <c r="C140">
        <v>2.24449992</v>
      </c>
      <c r="D140">
        <v>2.34719992</v>
      </c>
      <c r="E140">
        <v>0.61110001999999997</v>
      </c>
      <c r="G140">
        <f>TREND(Calibration!$A$4:$A$6,Calibration!$B$4:$B$6,'CO2 Concentration Data'!D140)</f>
        <v>946.29540939722494</v>
      </c>
      <c r="H140">
        <f>TREND(Calibration!$A$4:$A$6,Calibration!$C$4:$C$6,'CO2 Concentration Data'!C140)</f>
        <v>903.91007299802823</v>
      </c>
      <c r="I140">
        <f>TREND(Calibration!$A$4:$A$6,Calibration!$D$4:$D$6,'CO2 Concentration Data'!B140)</f>
        <v>721.6264284278252</v>
      </c>
      <c r="J140">
        <f>TREND(Calibration!$A$4:$A$6,Calibration!$E$4:$E$6,'CO2 Concentration Data'!E140)</f>
        <v>417.57347475273775</v>
      </c>
      <c r="K140">
        <f t="shared" si="1"/>
        <v>424.98793314034572</v>
      </c>
    </row>
    <row r="141" spans="1:11" x14ac:dyDescent="0.25">
      <c r="A141">
        <v>691586</v>
      </c>
      <c r="B141">
        <v>0.77350003000000001</v>
      </c>
      <c r="C141">
        <v>2.2434001000000001</v>
      </c>
      <c r="D141">
        <v>2.3264999400000002</v>
      </c>
      <c r="E141">
        <v>0.61280000000000001</v>
      </c>
      <c r="G141">
        <f>TREND(Calibration!$A$4:$A$6,Calibration!$B$4:$B$6,'CO2 Concentration Data'!D141)</f>
        <v>937.97616035401325</v>
      </c>
      <c r="H141">
        <f>TREND(Calibration!$A$4:$A$6,Calibration!$C$4:$C$6,'CO2 Concentration Data'!C141)</f>
        <v>903.46397552335679</v>
      </c>
      <c r="I141">
        <f>TREND(Calibration!$A$4:$A$6,Calibration!$D$4:$D$6,'CO2 Concentration Data'!B141)</f>
        <v>766.7720504338123</v>
      </c>
      <c r="J141">
        <f>TREND(Calibration!$A$4:$A$6,Calibration!$E$4:$E$6,'CO2 Concentration Data'!E141)</f>
        <v>418.59849605016296</v>
      </c>
      <c r="K141">
        <f t="shared" si="1"/>
        <v>425.07351486747194</v>
      </c>
    </row>
    <row r="142" spans="1:11" x14ac:dyDescent="0.25">
      <c r="A142">
        <v>696590</v>
      </c>
      <c r="B142">
        <v>0.75539999999999996</v>
      </c>
      <c r="C142">
        <v>2.2472000099999998</v>
      </c>
      <c r="D142">
        <v>2.9037001099999999</v>
      </c>
      <c r="E142">
        <v>0.61059998999999998</v>
      </c>
      <c r="G142">
        <f>TREND(Calibration!$A$4:$A$6,Calibration!$B$4:$B$6,'CO2 Concentration Data'!D142)</f>
        <v>1169.9508754027327</v>
      </c>
      <c r="H142">
        <f>TREND(Calibration!$A$4:$A$6,Calibration!$C$4:$C$6,'CO2 Concentration Data'!C142)</f>
        <v>905.00525523729061</v>
      </c>
      <c r="I142">
        <f>TREND(Calibration!$A$4:$A$6,Calibration!$D$4:$D$6,'CO2 Concentration Data'!B142)</f>
        <v>748.53240309687794</v>
      </c>
      <c r="J142">
        <f>TREND(Calibration!$A$4:$A$6,Calibration!$E$4:$E$6,'CO2 Concentration Data'!E142)</f>
        <v>417.2719762649017</v>
      </c>
      <c r="K142">
        <f t="shared" si="1"/>
        <v>425.09491025062766</v>
      </c>
    </row>
    <row r="143" spans="1:11" x14ac:dyDescent="0.25">
      <c r="A143">
        <v>701654</v>
      </c>
      <c r="B143">
        <v>0.75819999000000005</v>
      </c>
      <c r="C143">
        <v>2.2493998999999998</v>
      </c>
      <c r="D143">
        <v>2.2969999300000001</v>
      </c>
      <c r="E143">
        <v>0.61059998999999998</v>
      </c>
      <c r="G143">
        <f>TREND(Calibration!$A$4:$A$6,Calibration!$B$4:$B$6,'CO2 Concentration Data'!D143)</f>
        <v>926.12021025322861</v>
      </c>
      <c r="H143">
        <f>TREND(Calibration!$A$4:$A$6,Calibration!$C$4:$C$6,'CO2 Concentration Data'!C143)</f>
        <v>905.8975515890163</v>
      </c>
      <c r="I143">
        <f>TREND(Calibration!$A$4:$A$6,Calibration!$D$4:$D$6,'CO2 Concentration Data'!B143)</f>
        <v>751.35399124601054</v>
      </c>
      <c r="J143">
        <f>TREND(Calibration!$A$4:$A$6,Calibration!$E$4:$E$6,'CO2 Concentration Data'!E143)</f>
        <v>417.2719762649017</v>
      </c>
      <c r="K143">
        <f t="shared" si="1"/>
        <v>425.18049197775389</v>
      </c>
    </row>
    <row r="144" spans="1:11" x14ac:dyDescent="0.25">
      <c r="A144">
        <v>706588</v>
      </c>
      <c r="B144">
        <v>0.72539997000000001</v>
      </c>
      <c r="C144">
        <v>2.24449992</v>
      </c>
      <c r="D144">
        <v>3.5050001100000001</v>
      </c>
      <c r="E144">
        <v>0.60180001999999999</v>
      </c>
      <c r="G144">
        <f>TREND(Calibration!$A$4:$A$6,Calibration!$B$4:$B$6,'CO2 Concentration Data'!D144)</f>
        <v>1411.6112272331818</v>
      </c>
      <c r="H144">
        <f>TREND(Calibration!$A$4:$A$6,Calibration!$C$4:$C$6,'CO2 Concentration Data'!C144)</f>
        <v>903.91007299802823</v>
      </c>
      <c r="I144">
        <f>TREND(Calibration!$A$4:$A$6,Calibration!$D$4:$D$6,'CO2 Concentration Data'!B144)</f>
        <v>718.30096329830019</v>
      </c>
      <c r="J144">
        <f>TREND(Calibration!$A$4:$A$6,Calibration!$E$4:$E$6,'CO2 Concentration Data'!E144)</f>
        <v>411.96593933111245</v>
      </c>
      <c r="K144">
        <f t="shared" si="1"/>
        <v>425.0307248791745</v>
      </c>
    </row>
    <row r="145" spans="1:11" x14ac:dyDescent="0.25">
      <c r="A145">
        <v>711588</v>
      </c>
      <c r="B145">
        <v>0.78109998000000003</v>
      </c>
      <c r="C145">
        <v>2.2669000600000002</v>
      </c>
      <c r="D145">
        <v>3.5236000999999999</v>
      </c>
      <c r="E145">
        <v>0.60680002</v>
      </c>
      <c r="G145">
        <f>TREND(Calibration!$A$4:$A$6,Calibration!$B$4:$B$6,'CO2 Concentration Data'!D145)</f>
        <v>1419.0864976929236</v>
      </c>
      <c r="H145">
        <f>TREND(Calibration!$A$4:$A$6,Calibration!$C$4:$C$6,'CO2 Concentration Data'!C145)</f>
        <v>912.99578328360883</v>
      </c>
      <c r="I145">
        <f>TREND(Calibration!$A$4:$A$6,Calibration!$D$4:$D$6,'CO2 Concentration Data'!B145)</f>
        <v>774.43062380514573</v>
      </c>
      <c r="J145">
        <f>TREND(Calibration!$A$4:$A$6,Calibration!$E$4:$E$6,'CO2 Concentration Data'!E145)</f>
        <v>414.9807433212336</v>
      </c>
      <c r="K145">
        <f t="shared" si="1"/>
        <v>424.9782095222119</v>
      </c>
    </row>
    <row r="146" spans="1:11" x14ac:dyDescent="0.25">
      <c r="A146">
        <v>716588</v>
      </c>
      <c r="B146">
        <v>0.72539997000000001</v>
      </c>
      <c r="C146">
        <v>2.2416999299999998</v>
      </c>
      <c r="D146">
        <v>2.4019000500000001</v>
      </c>
      <c r="E146">
        <v>0.61170000000000002</v>
      </c>
      <c r="G146">
        <f>TREND(Calibration!$A$4:$A$6,Calibration!$B$4:$B$6,'CO2 Concentration Data'!D146)</f>
        <v>968.27919895480238</v>
      </c>
      <c r="H146">
        <f>TREND(Calibration!$A$4:$A$6,Calibration!$C$4:$C$6,'CO2 Concentration Data'!C146)</f>
        <v>902.77437036659262</v>
      </c>
      <c r="I146">
        <f>TREND(Calibration!$A$4:$A$6,Calibration!$D$4:$D$6,'CO2 Concentration Data'!B146)</f>
        <v>718.30096329830019</v>
      </c>
      <c r="J146">
        <f>TREND(Calibration!$A$4:$A$6,Calibration!$E$4:$E$6,'CO2 Concentration Data'!E146)</f>
        <v>417.93523917233637</v>
      </c>
      <c r="K146">
        <f t="shared" si="1"/>
        <v>424.9782095222119</v>
      </c>
    </row>
    <row r="147" spans="1:11" x14ac:dyDescent="0.25">
      <c r="A147">
        <v>721588</v>
      </c>
      <c r="B147">
        <v>0.68599999</v>
      </c>
      <c r="C147">
        <v>2.2455999900000001</v>
      </c>
      <c r="D147">
        <v>2.3001999899999999</v>
      </c>
      <c r="E147">
        <v>0.61440002999999999</v>
      </c>
      <c r="G147">
        <f>TREND(Calibration!$A$4:$A$6,Calibration!$B$4:$B$6,'CO2 Concentration Data'!D147)</f>
        <v>927.40630309453661</v>
      </c>
      <c r="H147">
        <f>TREND(Calibration!$A$4:$A$6,Calibration!$C$4:$C$6,'CO2 Concentration Data'!C147)</f>
        <v>904.35627187508248</v>
      </c>
      <c r="I147">
        <f>TREND(Calibration!$A$4:$A$6,Calibration!$D$4:$D$6,'CO2 Concentration Data'!B147)</f>
        <v>678.59706555435901</v>
      </c>
      <c r="J147">
        <f>TREND(Calibration!$A$4:$A$6,Calibration!$E$4:$E$6,'CO2 Concentration Data'!E147)</f>
        <v>419.56325141582568</v>
      </c>
      <c r="K147">
        <f t="shared" si="1"/>
        <v>424.93541972841786</v>
      </c>
    </row>
    <row r="148" spans="1:11" x14ac:dyDescent="0.25">
      <c r="A148">
        <v>726588</v>
      </c>
      <c r="B148">
        <v>0.71939998999999999</v>
      </c>
      <c r="C148">
        <v>2.2509999299999999</v>
      </c>
      <c r="D148">
        <v>2.31550002</v>
      </c>
      <c r="E148">
        <v>0.61440002999999999</v>
      </c>
      <c r="G148">
        <f>TREND(Calibration!$A$4:$A$6,Calibration!$B$4:$B$6,'CO2 Concentration Data'!D148)</f>
        <v>933.5553312548833</v>
      </c>
      <c r="H148">
        <f>TREND(Calibration!$A$4:$A$6,Calibration!$C$4:$C$6,'CO2 Concentration Data'!C148)</f>
        <v>906.54653900731989</v>
      </c>
      <c r="I148">
        <f>TREND(Calibration!$A$4:$A$6,Calibration!$D$4:$D$6,'CO2 Concentration Data'!B148)</f>
        <v>712.25470153913955</v>
      </c>
      <c r="J148">
        <f>TREND(Calibration!$A$4:$A$6,Calibration!$E$4:$E$6,'CO2 Concentration Data'!E148)</f>
        <v>419.56325141582568</v>
      </c>
      <c r="K148">
        <f t="shared" si="1"/>
        <v>424.77592706666979</v>
      </c>
    </row>
    <row r="149" spans="1:11" x14ac:dyDescent="0.25">
      <c r="A149">
        <v>731588</v>
      </c>
      <c r="B149">
        <v>0.75870000999999998</v>
      </c>
      <c r="C149">
        <v>2.2467000499999998</v>
      </c>
      <c r="D149">
        <v>2.3308000600000001</v>
      </c>
      <c r="E149">
        <v>0.61110001999999997</v>
      </c>
      <c r="G149">
        <f>TREND(Calibration!$A$4:$A$6,Calibration!$B$4:$B$6,'CO2 Concentration Data'!D149)</f>
        <v>939.70436343419476</v>
      </c>
      <c r="H149">
        <f>TREND(Calibration!$A$4:$A$6,Calibration!$C$4:$C$6,'CO2 Concentration Data'!C149)</f>
        <v>904.80246669604139</v>
      </c>
      <c r="I149">
        <f>TREND(Calibration!$A$4:$A$6,Calibration!$D$4:$D$6,'CO2 Concentration Data'!B149)</f>
        <v>751.85786822640296</v>
      </c>
      <c r="J149">
        <f>TREND(Calibration!$A$4:$A$6,Calibration!$E$4:$E$6,'CO2 Concentration Data'!E149)</f>
        <v>417.57347475273775</v>
      </c>
      <c r="K149">
        <f t="shared" si="1"/>
        <v>424.5191828578084</v>
      </c>
    </row>
    <row r="150" spans="1:11" x14ac:dyDescent="0.25">
      <c r="A150">
        <v>736635</v>
      </c>
      <c r="B150">
        <v>0.79369997999999997</v>
      </c>
      <c r="C150">
        <v>2.2274999599999998</v>
      </c>
      <c r="D150">
        <v>2.3794999099999998</v>
      </c>
      <c r="E150">
        <v>0.60180001999999999</v>
      </c>
      <c r="G150">
        <f>TREND(Calibration!$A$4:$A$6,Calibration!$B$4:$B$6,'CO2 Concentration Data'!D150)</f>
        <v>959.27666159665944</v>
      </c>
      <c r="H150">
        <f>TREND(Calibration!$A$4:$A$6,Calibration!$C$4:$C$6,'CO2 Concentration Data'!C150)</f>
        <v>897.01472719097262</v>
      </c>
      <c r="I150">
        <f>TREND(Calibration!$A$4:$A$6,Calibration!$D$4:$D$6,'CO2 Concentration Data'!B150)</f>
        <v>787.12781582335629</v>
      </c>
      <c r="J150">
        <f>TREND(Calibration!$A$4:$A$6,Calibration!$E$4:$E$6,'CO2 Concentration Data'!E150)</f>
        <v>411.96593933111245</v>
      </c>
      <c r="K150">
        <f t="shared" si="1"/>
        <v>423.90260759397171</v>
      </c>
    </row>
    <row r="151" spans="1:11" x14ac:dyDescent="0.25">
      <c r="A151">
        <v>741586</v>
      </c>
      <c r="B151">
        <v>0.79970001999999996</v>
      </c>
      <c r="C151">
        <v>2.22860003</v>
      </c>
      <c r="D151">
        <v>2.8884000799999998</v>
      </c>
      <c r="E151">
        <v>0.60729997999999996</v>
      </c>
      <c r="G151">
        <f>TREND(Calibration!$A$4:$A$6,Calibration!$B$4:$B$6,'CO2 Concentration Data'!D151)</f>
        <v>1163.801847242386</v>
      </c>
      <c r="H151">
        <f>TREND(Calibration!$A$4:$A$6,Calibration!$C$4:$C$6,'CO2 Concentration Data'!C151)</f>
        <v>897.46092606802688</v>
      </c>
      <c r="I151">
        <f>TREND(Calibration!$A$4:$A$6,Calibration!$D$4:$D$6,'CO2 Concentration Data'!B151)</f>
        <v>793.17413804533601</v>
      </c>
      <c r="J151">
        <f>TREND(Calibration!$A$4:$A$6,Calibration!$E$4:$E$6,'CO2 Concentration Data'!E151)</f>
        <v>415.28219960181377</v>
      </c>
      <c r="K151">
        <f t="shared" si="1"/>
        <v>423.33854652007676</v>
      </c>
    </row>
    <row r="152" spans="1:11" x14ac:dyDescent="0.25">
      <c r="A152">
        <v>746586</v>
      </c>
      <c r="B152">
        <v>0.76359999000000001</v>
      </c>
      <c r="C152">
        <v>2.2374000500000002</v>
      </c>
      <c r="D152">
        <v>2.37459993</v>
      </c>
      <c r="E152">
        <v>0.61059998999999998</v>
      </c>
      <c r="G152">
        <f>TREND(Calibration!$A$4:$A$6,Calibration!$B$4:$B$6,'CO2 Concentration Data'!D152)</f>
        <v>957.30737689557498</v>
      </c>
      <c r="H152">
        <f>TREND(Calibration!$A$4:$A$6,Calibration!$C$4:$C$6,'CO2 Concentration Data'!C152)</f>
        <v>901.03029805531435</v>
      </c>
      <c r="I152">
        <f>TREND(Calibration!$A$4:$A$6,Calibration!$D$4:$D$6,'CO2 Concentration Data'!B152)</f>
        <v>756.79564496810076</v>
      </c>
      <c r="J152">
        <f>TREND(Calibration!$A$4:$A$6,Calibration!$E$4:$E$6,'CO2 Concentration Data'!E152)</f>
        <v>417.2719762649017</v>
      </c>
      <c r="K152">
        <f t="shared" si="1"/>
        <v>422.81727757401757</v>
      </c>
    </row>
    <row r="153" spans="1:11" x14ac:dyDescent="0.25">
      <c r="A153">
        <v>751586</v>
      </c>
      <c r="B153">
        <v>0.72479998999999995</v>
      </c>
      <c r="C153">
        <v>2.2346000699999999</v>
      </c>
      <c r="D153">
        <v>2.3729000099999999</v>
      </c>
      <c r="E153">
        <v>0.61709999999999998</v>
      </c>
      <c r="G153">
        <f>TREND(Calibration!$A$4:$A$6,Calibration!$B$4:$B$6,'CO2 Concentration Data'!D153)</f>
        <v>956.6241850357984</v>
      </c>
      <c r="H153">
        <f>TREND(Calibration!$A$4:$A$6,Calibration!$C$4:$C$6,'CO2 Concentration Data'!C153)</f>
        <v>899.89459947997409</v>
      </c>
      <c r="I153">
        <f>TREND(Calibration!$A$4:$A$6,Calibration!$D$4:$D$6,'CO2 Concentration Data'!B153)</f>
        <v>717.69635526122977</v>
      </c>
      <c r="J153">
        <f>TREND(Calibration!$A$4:$A$6,Calibration!$E$4:$E$6,'CO2 Concentration Data'!E153)</f>
        <v>421.19122748166711</v>
      </c>
      <c r="K153">
        <f t="shared" si="1"/>
        <v>422.4982922505215</v>
      </c>
    </row>
    <row r="154" spans="1:11" x14ac:dyDescent="0.25">
      <c r="A154">
        <v>756587</v>
      </c>
      <c r="B154">
        <v>0.76039999999999996</v>
      </c>
      <c r="C154">
        <v>2.2379000200000001</v>
      </c>
      <c r="D154">
        <v>2.5680999799999999</v>
      </c>
      <c r="E154">
        <v>0.61110001999999997</v>
      </c>
      <c r="G154">
        <f>TREND(Calibration!$A$4:$A$6,Calibration!$B$4:$B$6,'CO2 Concentration Data'!D154)</f>
        <v>1035.0743653575896</v>
      </c>
      <c r="H154">
        <f>TREND(Calibration!$A$4:$A$6,Calibration!$C$4:$C$6,'CO2 Concentration Data'!C154)</f>
        <v>901.23309065265892</v>
      </c>
      <c r="I154">
        <f>TREND(Calibration!$A$4:$A$6,Calibration!$D$4:$D$6,'CO2 Concentration Data'!B154)</f>
        <v>753.5709713580726</v>
      </c>
      <c r="J154">
        <f>TREND(Calibration!$A$4:$A$6,Calibration!$E$4:$E$6,'CO2 Concentration Data'!E154)</f>
        <v>417.57347475273775</v>
      </c>
      <c r="K154">
        <f t="shared" si="1"/>
        <v>422.2007025046845</v>
      </c>
    </row>
    <row r="155" spans="1:11" x14ac:dyDescent="0.25">
      <c r="A155">
        <v>761587</v>
      </c>
      <c r="B155">
        <v>0.76639997999999998</v>
      </c>
      <c r="C155">
        <v>2.2416999299999998</v>
      </c>
      <c r="D155">
        <v>5.0103998199999999</v>
      </c>
      <c r="E155">
        <v>0.61280000000000001</v>
      </c>
      <c r="G155">
        <f>TREND(Calibration!$A$4:$A$6,Calibration!$B$4:$B$6,'CO2 Concentration Data'!D155)</f>
        <v>2016.6260676856282</v>
      </c>
      <c r="H155">
        <f>TREND(Calibration!$A$4:$A$6,Calibration!$C$4:$C$6,'CO2 Concentration Data'!C155)</f>
        <v>902.77437036659262</v>
      </c>
      <c r="I155">
        <f>TREND(Calibration!$A$4:$A$6,Calibration!$D$4:$D$6,'CO2 Concentration Data'!B155)</f>
        <v>759.61723311723324</v>
      </c>
      <c r="J155">
        <f>TREND(Calibration!$A$4:$A$6,Calibration!$E$4:$E$6,'CO2 Concentration Data'!E155)</f>
        <v>418.59849605016296</v>
      </c>
      <c r="K155">
        <f t="shared" si="1"/>
        <v>422.01008870210859</v>
      </c>
    </row>
    <row r="156" spans="1:11" x14ac:dyDescent="0.25">
      <c r="A156">
        <v>766587</v>
      </c>
      <c r="B156">
        <v>0.77179998000000005</v>
      </c>
      <c r="C156">
        <v>2.2416999299999998</v>
      </c>
      <c r="D156">
        <v>2.5118000500000002</v>
      </c>
      <c r="E156">
        <v>0.61709999999999998</v>
      </c>
      <c r="G156">
        <f>TREND(Calibration!$A$4:$A$6,Calibration!$B$4:$B$6,'CO2 Concentration Data'!D156)</f>
        <v>1012.4476218155481</v>
      </c>
      <c r="H156">
        <f>TREND(Calibration!$A$4:$A$6,Calibration!$C$4:$C$6,'CO2 Concentration Data'!C156)</f>
        <v>902.77437036659262</v>
      </c>
      <c r="I156">
        <f>TREND(Calibration!$A$4:$A$6,Calibration!$D$4:$D$6,'CO2 Concentration Data'!B156)</f>
        <v>765.05888683932358</v>
      </c>
      <c r="J156">
        <f>TREND(Calibration!$A$4:$A$6,Calibration!$E$4:$E$6,'CO2 Concentration Data'!E156)</f>
        <v>421.19122748166711</v>
      </c>
      <c r="K156">
        <f t="shared" si="1"/>
        <v>421.9128369604918</v>
      </c>
    </row>
    <row r="157" spans="1:11" x14ac:dyDescent="0.25">
      <c r="A157">
        <v>771684</v>
      </c>
      <c r="B157">
        <v>0.79259997999999998</v>
      </c>
      <c r="C157">
        <v>2.2439000600000001</v>
      </c>
      <c r="D157">
        <v>2.3166000800000002</v>
      </c>
      <c r="E157">
        <v>0.61280000000000001</v>
      </c>
      <c r="G157">
        <f>TREND(Calibration!$A$4:$A$6,Calibration!$B$4:$B$6,'CO2 Concentration Data'!D157)</f>
        <v>933.99744149375681</v>
      </c>
      <c r="H157">
        <f>TREND(Calibration!$A$4:$A$6,Calibration!$C$4:$C$6,'CO2 Concentration Data'!C157)</f>
        <v>903.66676406460601</v>
      </c>
      <c r="I157">
        <f>TREND(Calibration!$A$4:$A$6,Calibration!$D$4:$D$6,'CO2 Concentration Data'!B157)</f>
        <v>786.01933080589345</v>
      </c>
      <c r="J157">
        <f>TREND(Calibration!$A$4:$A$6,Calibration!$E$4:$E$6,'CO2 Concentration Data'!E157)</f>
        <v>418.59849605016296</v>
      </c>
      <c r="K157">
        <f t="shared" si="1"/>
        <v>421.96729774129369</v>
      </c>
    </row>
    <row r="158" spans="1:11" x14ac:dyDescent="0.25">
      <c r="A158">
        <v>776590</v>
      </c>
      <c r="B158">
        <v>0.76039999999999996</v>
      </c>
      <c r="C158">
        <v>2.26419997</v>
      </c>
      <c r="D158">
        <v>2.3915000000000002</v>
      </c>
      <c r="E158">
        <v>0.61989998999999996</v>
      </c>
      <c r="G158">
        <f>TREND(Calibration!$A$4:$A$6,Calibration!$B$4:$B$6,'CO2 Concentration Data'!D158)</f>
        <v>964.0994554955405</v>
      </c>
      <c r="H158">
        <f>TREND(Calibration!$A$4:$A$6,Calibration!$C$4:$C$6,'CO2 Concentration Data'!C158)</f>
        <v>911.90060104434622</v>
      </c>
      <c r="I158">
        <f>TREND(Calibration!$A$4:$A$6,Calibration!$D$4:$D$6,'CO2 Concentration Data'!B158)</f>
        <v>753.5709713580726</v>
      </c>
      <c r="J158">
        <f>TREND(Calibration!$A$4:$A$6,Calibration!$E$4:$E$6,'CO2 Concentration Data'!E158)</f>
        <v>422.879511686527</v>
      </c>
      <c r="K158">
        <f t="shared" si="1"/>
        <v>422.10539501988603</v>
      </c>
    </row>
    <row r="159" spans="1:11" x14ac:dyDescent="0.25">
      <c r="A159">
        <v>781588</v>
      </c>
      <c r="B159">
        <v>0.73960000000000004</v>
      </c>
      <c r="C159">
        <v>2.26419997</v>
      </c>
      <c r="D159">
        <v>2.3761999600000001</v>
      </c>
      <c r="E159">
        <v>0.60949998999999999</v>
      </c>
      <c r="G159">
        <f>TREND(Calibration!$A$4:$A$6,Calibration!$B$4:$B$6,'CO2 Concentration Data'!D159)</f>
        <v>957.95042331622903</v>
      </c>
      <c r="H159">
        <f>TREND(Calibration!$A$4:$A$6,Calibration!$C$4:$C$6,'CO2 Concentration Data'!C159)</f>
        <v>911.90060104434622</v>
      </c>
      <c r="I159">
        <f>TREND(Calibration!$A$4:$A$6,Calibration!$D$4:$D$6,'CO2 Concentration Data'!B159)</f>
        <v>732.61052739150273</v>
      </c>
      <c r="J159">
        <f>TREND(Calibration!$A$4:$A$6,Calibration!$E$4:$E$6,'CO2 Concentration Data'!E159)</f>
        <v>416.60871938707504</v>
      </c>
      <c r="K159">
        <f t="shared" si="1"/>
        <v>422.05287849590258</v>
      </c>
    </row>
    <row r="160" spans="1:11" x14ac:dyDescent="0.25">
      <c r="A160">
        <v>786592</v>
      </c>
      <c r="B160">
        <v>0.71609997999999997</v>
      </c>
      <c r="C160">
        <v>2.26029992</v>
      </c>
      <c r="D160">
        <v>2.3127999300000002</v>
      </c>
      <c r="E160">
        <v>0.61440002999999999</v>
      </c>
      <c r="G160">
        <f>TREND(Calibration!$A$4:$A$6,Calibration!$B$4:$B$6,'CO2 Concentration Data'!D160)</f>
        <v>932.47017459535584</v>
      </c>
      <c r="H160">
        <f>TREND(Calibration!$A$4:$A$6,Calibration!$C$4:$C$6,'CO2 Concentration Data'!C160)</f>
        <v>910.31870359195182</v>
      </c>
      <c r="I160">
        <f>TREND(Calibration!$A$4:$A$6,Calibration!$D$4:$D$6,'CO2 Concentration Data'!B160)</f>
        <v>708.92923640961453</v>
      </c>
      <c r="J160">
        <f>TREND(Calibration!$A$4:$A$6,Calibration!$E$4:$E$6,'CO2 Concentration Data'!E160)</f>
        <v>419.56325141582568</v>
      </c>
      <c r="K160">
        <f t="shared" si="1"/>
        <v>421.90311139732313</v>
      </c>
    </row>
    <row r="161" spans="1:11" x14ac:dyDescent="0.25">
      <c r="A161">
        <v>791589</v>
      </c>
      <c r="B161">
        <v>0.74180000999999995</v>
      </c>
      <c r="C161">
        <v>2.2630999100000002</v>
      </c>
      <c r="D161">
        <v>2.3101000799999998</v>
      </c>
      <c r="E161">
        <v>0.60890001000000005</v>
      </c>
      <c r="G161">
        <f>TREND(Calibration!$A$4:$A$6,Calibration!$B$4:$B$6,'CO2 Concentration Data'!D161)</f>
        <v>931.38511439098284</v>
      </c>
      <c r="H161">
        <f>TREND(Calibration!$A$4:$A$6,Calibration!$C$4:$C$6,'CO2 Concentration Data'!C161)</f>
        <v>911.45440622338731</v>
      </c>
      <c r="I161">
        <f>TREND(Calibration!$A$4:$A$6,Calibration!$D$4:$D$6,'CO2 Concentration Data'!B161)</f>
        <v>734.82750750356479</v>
      </c>
      <c r="J161">
        <f>TREND(Calibration!$A$4:$A$6,Calibration!$E$4:$E$6,'CO2 Concentration Data'!E161)</f>
        <v>416.24695496747648</v>
      </c>
      <c r="K161">
        <f t="shared" si="1"/>
        <v>421.54133511301211</v>
      </c>
    </row>
    <row r="162" spans="1:11" x14ac:dyDescent="0.25">
      <c r="A162">
        <v>796590</v>
      </c>
      <c r="B162">
        <v>0.74720001000000003</v>
      </c>
      <c r="C162">
        <v>2.2651998999999998</v>
      </c>
      <c r="D162">
        <v>2.2729001000000002</v>
      </c>
      <c r="E162">
        <v>0.60839999</v>
      </c>
      <c r="G162">
        <f>TREND(Calibration!$A$4:$A$6,Calibration!$B$4:$B$6,'CO2 Concentration Data'!D162)</f>
        <v>916.43457347149911</v>
      </c>
      <c r="H162">
        <f>TREND(Calibration!$A$4:$A$6,Calibration!$C$4:$C$6,'CO2 Concentration Data'!C162)</f>
        <v>912.30618218294001</v>
      </c>
      <c r="I162">
        <f>TREND(Calibration!$A$4:$A$6,Calibration!$D$4:$D$6,'CO2 Concentration Data'!B162)</f>
        <v>740.26916122565513</v>
      </c>
      <c r="J162">
        <f>TREND(Calibration!$A$4:$A$6,Calibration!$E$4:$E$6,'CO2 Concentration Data'!E162)</f>
        <v>415.94546250924839</v>
      </c>
      <c r="K162">
        <f t="shared" ref="K162:K225" si="2">AVERAGE(J132:J162)</f>
        <v>421.0531315645992</v>
      </c>
    </row>
    <row r="163" spans="1:11" x14ac:dyDescent="0.25">
      <c r="A163">
        <v>801588</v>
      </c>
      <c r="B163">
        <v>0.73140000999999999</v>
      </c>
      <c r="C163">
        <v>2.2658</v>
      </c>
      <c r="D163">
        <v>2.6500999900000002</v>
      </c>
      <c r="E163">
        <v>0.60509997999999998</v>
      </c>
      <c r="G163">
        <f>TREND(Calibration!$A$4:$A$6,Calibration!$B$4:$B$6,'CO2 Concentration Data'!D163)</f>
        <v>1068.0298805192401</v>
      </c>
      <c r="H163">
        <f>TREND(Calibration!$A$4:$A$6,Calibration!$C$4:$C$6,'CO2 Concentration Data'!C163)</f>
        <v>912.54958846264981</v>
      </c>
      <c r="I163">
        <f>TREND(Calibration!$A$4:$A$6,Calibration!$D$4:$D$6,'CO2 Concentration Data'!B163)</f>
        <v>724.34728552027991</v>
      </c>
      <c r="J163">
        <f>TREND(Calibration!$A$4:$A$6,Calibration!$E$4:$E$6,'CO2 Concentration Data'!E163)</f>
        <v>413.95568584616046</v>
      </c>
      <c r="K163">
        <f t="shared" si="2"/>
        <v>420.40348993059888</v>
      </c>
    </row>
    <row r="164" spans="1:11" x14ac:dyDescent="0.25">
      <c r="A164">
        <v>806660</v>
      </c>
      <c r="B164">
        <v>0.76580000000000004</v>
      </c>
      <c r="C164">
        <v>2.2669000600000002</v>
      </c>
      <c r="D164">
        <v>2.7883999300000002</v>
      </c>
      <c r="E164">
        <v>0.60509997999999998</v>
      </c>
      <c r="G164">
        <f>TREND(Calibration!$A$4:$A$6,Calibration!$B$4:$B$6,'CO2 Concentration Data'!D164)</f>
        <v>1123.6121392229322</v>
      </c>
      <c r="H164">
        <f>TREND(Calibration!$A$4:$A$6,Calibration!$C$4:$C$6,'CO2 Concentration Data'!C164)</f>
        <v>912.99578328360883</v>
      </c>
      <c r="I164">
        <f>TREND(Calibration!$A$4:$A$6,Calibration!$D$4:$D$6,'CO2 Concentration Data'!B164)</f>
        <v>759.01262508016293</v>
      </c>
      <c r="J164">
        <f>TREND(Calibration!$A$4:$A$6,Calibration!$E$4:$E$6,'CO2 Concentration Data'!E164)</f>
        <v>413.95568584616046</v>
      </c>
      <c r="K164">
        <f t="shared" si="2"/>
        <v>419.64881641565245</v>
      </c>
    </row>
    <row r="165" spans="1:11" x14ac:dyDescent="0.25">
      <c r="A165">
        <v>811590</v>
      </c>
      <c r="B165">
        <v>0.79699998999999999</v>
      </c>
      <c r="C165">
        <v>2.3018999099999999</v>
      </c>
      <c r="D165">
        <v>4.2522997900000004</v>
      </c>
      <c r="E165">
        <v>0.61500001000000004</v>
      </c>
      <c r="G165">
        <f>TREND(Calibration!$A$4:$A$6,Calibration!$B$4:$B$6,'CO2 Concentration Data'!D165)</f>
        <v>1711.9483361498326</v>
      </c>
      <c r="H165">
        <f>TREND(Calibration!$A$4:$A$6,Calibration!$C$4:$C$6,'CO2 Concentration Data'!C165)</f>
        <v>927.1920560363136</v>
      </c>
      <c r="I165">
        <f>TREND(Calibration!$A$4:$A$6,Calibration!$D$4:$D$6,'CO2 Concentration Data'!B165)</f>
        <v>790.4532809528813</v>
      </c>
      <c r="J165">
        <f>TREND(Calibration!$A$4:$A$6,Calibration!$E$4:$E$6,'CO2 Concentration Data'!E165)</f>
        <v>419.92501583542429</v>
      </c>
      <c r="K165">
        <f t="shared" si="2"/>
        <v>419.13921728958024</v>
      </c>
    </row>
    <row r="166" spans="1:11" x14ac:dyDescent="0.25">
      <c r="A166">
        <v>816588</v>
      </c>
      <c r="B166">
        <v>0.73900001999999998</v>
      </c>
      <c r="C166">
        <v>2.2685000899999999</v>
      </c>
      <c r="D166">
        <v>3.0211999399999998</v>
      </c>
      <c r="E166">
        <v>0.60619997999999997</v>
      </c>
      <c r="G166">
        <f>TREND(Calibration!$A$4:$A$6,Calibration!$B$4:$B$6,'CO2 Concentration Data'!D166)</f>
        <v>1217.1736431689358</v>
      </c>
      <c r="H166">
        <f>TREND(Calibration!$A$4:$A$6,Calibration!$C$4:$C$6,'CO2 Concentration Data'!C166)</f>
        <v>913.64477070191219</v>
      </c>
      <c r="I166">
        <f>TREND(Calibration!$A$4:$A$6,Calibration!$D$4:$D$6,'CO2 Concentration Data'!B166)</f>
        <v>732.00591935443231</v>
      </c>
      <c r="J166">
        <f>TREND(Calibration!$A$4:$A$6,Calibration!$E$4:$E$6,'CO2 Concentration Data'!E166)</f>
        <v>414.61894272398712</v>
      </c>
      <c r="K166">
        <f t="shared" si="2"/>
        <v>418.60822278035255</v>
      </c>
    </row>
    <row r="167" spans="1:11" x14ac:dyDescent="0.25">
      <c r="A167">
        <v>821588</v>
      </c>
      <c r="B167">
        <v>0.73360002000000002</v>
      </c>
      <c r="C167">
        <v>2.2706999799999998</v>
      </c>
      <c r="D167">
        <v>2.50519991</v>
      </c>
      <c r="E167">
        <v>0.60890001000000005</v>
      </c>
      <c r="G167">
        <f>TREND(Calibration!$A$4:$A$6,Calibration!$B$4:$B$6,'CO2 Concentration Data'!D167)</f>
        <v>1009.7950487995324</v>
      </c>
      <c r="H167">
        <f>TREND(Calibration!$A$4:$A$6,Calibration!$C$4:$C$6,'CO2 Concentration Data'!C167)</f>
        <v>914.53706705363788</v>
      </c>
      <c r="I167">
        <f>TREND(Calibration!$A$4:$A$6,Calibration!$D$4:$D$6,'CO2 Concentration Data'!B167)</f>
        <v>726.56426563234209</v>
      </c>
      <c r="J167">
        <f>TREND(Calibration!$A$4:$A$6,Calibration!$E$4:$E$6,'CO2 Concentration Data'!E167)</f>
        <v>416.24695496747648</v>
      </c>
      <c r="K167">
        <f t="shared" si="2"/>
        <v>418.08695383429347</v>
      </c>
    </row>
    <row r="168" spans="1:11" x14ac:dyDescent="0.25">
      <c r="A168">
        <v>826588</v>
      </c>
      <c r="B168">
        <v>0.71060002</v>
      </c>
      <c r="C168">
        <v>2.27780008</v>
      </c>
      <c r="D168">
        <v>3.4612999000000002</v>
      </c>
      <c r="E168">
        <v>0.60839999</v>
      </c>
      <c r="G168">
        <f>TREND(Calibration!$A$4:$A$6,Calibration!$B$4:$B$6,'CO2 Concentration Data'!D168)</f>
        <v>1394.0482667747342</v>
      </c>
      <c r="H168">
        <f>TREND(Calibration!$A$4:$A$6,Calibration!$C$4:$C$6,'CO2 Concentration Data'!C168)</f>
        <v>917.41693528654412</v>
      </c>
      <c r="I168">
        <f>TREND(Calibration!$A$4:$A$6,Calibration!$D$4:$D$6,'CO2 Concentration Data'!B168)</f>
        <v>703.38685163084642</v>
      </c>
      <c r="J168">
        <f>TREND(Calibration!$A$4:$A$6,Calibration!$E$4:$E$6,'CO2 Concentration Data'!E168)</f>
        <v>415.94546250924839</v>
      </c>
      <c r="K168">
        <f t="shared" si="2"/>
        <v>417.65126564284316</v>
      </c>
    </row>
    <row r="169" spans="1:11" x14ac:dyDescent="0.25">
      <c r="A169">
        <v>831588</v>
      </c>
      <c r="B169">
        <v>0.75709998999999994</v>
      </c>
      <c r="C169">
        <v>2.2750999900000002</v>
      </c>
      <c r="D169">
        <v>2.7604999499999998</v>
      </c>
      <c r="E169">
        <v>0.60619997999999997</v>
      </c>
      <c r="G169">
        <f>TREND(Calibration!$A$4:$A$6,Calibration!$B$4:$B$6,'CO2 Concentration Data'!D169)</f>
        <v>1112.3992355428015</v>
      </c>
      <c r="H169">
        <f>TREND(Calibration!$A$4:$A$6,Calibration!$C$4:$C$6,'CO2 Concentration Data'!C169)</f>
        <v>916.32175304728173</v>
      </c>
      <c r="I169">
        <f>TREND(Calibration!$A$4:$A$6,Calibration!$D$4:$D$6,'CO2 Concentration Data'!B169)</f>
        <v>750.24550622854758</v>
      </c>
      <c r="J169">
        <f>TREND(Calibration!$A$4:$A$6,Calibration!$E$4:$E$6,'CO2 Concentration Data'!E169)</f>
        <v>414.61894272398712</v>
      </c>
      <c r="K169">
        <f t="shared" si="2"/>
        <v>417.27976379536335</v>
      </c>
    </row>
    <row r="170" spans="1:11" x14ac:dyDescent="0.25">
      <c r="A170">
        <v>836588</v>
      </c>
      <c r="B170">
        <v>0.78879999999999995</v>
      </c>
      <c r="C170">
        <v>2.2636001100000001</v>
      </c>
      <c r="D170">
        <v>2.2646999399999999</v>
      </c>
      <c r="E170">
        <v>0.60509997999999998</v>
      </c>
      <c r="G170">
        <f>TREND(Calibration!$A$4:$A$6,Calibration!$B$4:$B$6,'CO2 Concentration Data'!D170)</f>
        <v>913.138958053794</v>
      </c>
      <c r="H170">
        <f>TREND(Calibration!$A$4:$A$6,Calibration!$C$4:$C$6,'CO2 Concentration Data'!C170)</f>
        <v>911.657292110924</v>
      </c>
      <c r="I170">
        <f>TREND(Calibration!$A$4:$A$6,Calibration!$D$4:$D$6,'CO2 Concentration Data'!B170)</f>
        <v>782.19003908165848</v>
      </c>
      <c r="J170">
        <f>TREND(Calibration!$A$4:$A$6,Calibration!$E$4:$E$6,'CO2 Concentration Data'!E170)</f>
        <v>413.95568584616046</v>
      </c>
      <c r="K170">
        <f t="shared" si="2"/>
        <v>417.04635922647606</v>
      </c>
    </row>
    <row r="171" spans="1:11" x14ac:dyDescent="0.25">
      <c r="A171">
        <v>841588</v>
      </c>
      <c r="B171">
        <v>0.74830001999999995</v>
      </c>
      <c r="C171">
        <v>2.2467000499999998</v>
      </c>
      <c r="D171">
        <v>2.2493998999999998</v>
      </c>
      <c r="E171">
        <v>0.60079998000000001</v>
      </c>
      <c r="G171">
        <f>TREND(Calibration!$A$4:$A$6,Calibration!$B$4:$B$6,'CO2 Concentration Data'!D171)</f>
        <v>906.98992587448254</v>
      </c>
      <c r="H171">
        <f>TREND(Calibration!$A$4:$A$6,Calibration!$C$4:$C$6,'CO2 Concentration Data'!C171)</f>
        <v>904.80246669604139</v>
      </c>
      <c r="I171">
        <f>TREND(Calibration!$A$4:$A$6,Calibration!$D$4:$D$6,'CO2 Concentration Data'!B171)</f>
        <v>741.37765632025446</v>
      </c>
      <c r="J171">
        <f>TREND(Calibration!$A$4:$A$6,Calibration!$E$4:$E$6,'CO2 Concentration Data'!E171)</f>
        <v>411.36295441465631</v>
      </c>
      <c r="K171">
        <f t="shared" si="2"/>
        <v>416.84601986073153</v>
      </c>
    </row>
    <row r="172" spans="1:11" x14ac:dyDescent="0.25">
      <c r="A172">
        <v>846588</v>
      </c>
      <c r="B172">
        <v>0.73189998000000001</v>
      </c>
      <c r="C172">
        <v>2.2341001</v>
      </c>
      <c r="D172">
        <v>2.30730009</v>
      </c>
      <c r="E172">
        <v>0.60129999999999995</v>
      </c>
      <c r="G172">
        <f>TREND(Calibration!$A$4:$A$6,Calibration!$B$4:$B$6,'CO2 Concentration Data'!D172)</f>
        <v>930.25980827336821</v>
      </c>
      <c r="H172">
        <f>TREND(Calibration!$A$4:$A$6,Calibration!$C$4:$C$6,'CO2 Concentration Data'!C172)</f>
        <v>899.69180688262963</v>
      </c>
      <c r="I172">
        <f>TREND(Calibration!$A$4:$A$6,Calibration!$D$4:$D$6,'CO2 Concentration Data'!B172)</f>
        <v>724.85111211498986</v>
      </c>
      <c r="J172">
        <f>TREND(Calibration!$A$4:$A$6,Calibration!$E$4:$E$6,'CO2 Concentration Data'!E172)</f>
        <v>411.66444687288435</v>
      </c>
      <c r="K172">
        <f t="shared" si="2"/>
        <v>416.62234085501285</v>
      </c>
    </row>
    <row r="173" spans="1:11" x14ac:dyDescent="0.25">
      <c r="A173">
        <v>851588</v>
      </c>
      <c r="B173">
        <v>0.79259997999999998</v>
      </c>
      <c r="C173">
        <v>2.22429991</v>
      </c>
      <c r="D173">
        <v>4.9853000600000001</v>
      </c>
      <c r="E173">
        <v>0.60790001999999999</v>
      </c>
      <c r="G173">
        <f>TREND(Calibration!$A$4:$A$6,Calibration!$B$4:$B$6,'CO2 Concentration Data'!D173)</f>
        <v>2006.5385625593021</v>
      </c>
      <c r="H173">
        <f>TREND(Calibration!$A$4:$A$6,Calibration!$C$4:$C$6,'CO2 Concentration Data'!C173)</f>
        <v>895.71675641046102</v>
      </c>
      <c r="I173">
        <f>TREND(Calibration!$A$4:$A$6,Calibration!$D$4:$D$6,'CO2 Concentration Data'!B173)</f>
        <v>786.01933080589345</v>
      </c>
      <c r="J173">
        <f>TREND(Calibration!$A$4:$A$6,Calibration!$E$4:$E$6,'CO2 Concentration Data'!E173)</f>
        <v>415.6440001990602</v>
      </c>
      <c r="K173">
        <f t="shared" si="2"/>
        <v>416.56982549805025</v>
      </c>
    </row>
    <row r="174" spans="1:11" x14ac:dyDescent="0.25">
      <c r="A174">
        <v>856588</v>
      </c>
      <c r="B174">
        <v>0.81720000999999998</v>
      </c>
      <c r="C174">
        <v>2.2646999399999999</v>
      </c>
      <c r="D174">
        <v>5.0121002199999998</v>
      </c>
      <c r="E174">
        <v>0.61440002999999999</v>
      </c>
      <c r="G174">
        <f>TREND(Calibration!$A$4:$A$6,Calibration!$B$4:$B$6,'CO2 Concentration Data'!D174)</f>
        <v>2017.3094524557137</v>
      </c>
      <c r="H174">
        <f>TREND(Calibration!$A$4:$A$6,Calibration!$C$4:$C$6,'CO2 Concentration Data'!C174)</f>
        <v>912.10339364169079</v>
      </c>
      <c r="I174">
        <f>TREND(Calibration!$A$4:$A$6,Calibration!$D$4:$D$6,'CO2 Concentration Data'!B174)</f>
        <v>810.80911688238098</v>
      </c>
      <c r="J174">
        <f>TREND(Calibration!$A$4:$A$6,Calibration!$E$4:$E$6,'CO2 Concentration Data'!E174)</f>
        <v>419.56325141582568</v>
      </c>
      <c r="K174">
        <f t="shared" si="2"/>
        <v>416.643737599693</v>
      </c>
    </row>
    <row r="175" spans="1:11" x14ac:dyDescent="0.25">
      <c r="A175">
        <v>861588</v>
      </c>
      <c r="B175">
        <v>0.78879999999999995</v>
      </c>
      <c r="C175">
        <v>2.24780011</v>
      </c>
      <c r="D175">
        <v>2.5297999400000002</v>
      </c>
      <c r="E175">
        <v>0.61000001000000004</v>
      </c>
      <c r="G175">
        <f>TREND(Calibration!$A$4:$A$6,Calibration!$B$4:$B$6,'CO2 Concentration Data'!D175)</f>
        <v>1019.6817141992325</v>
      </c>
      <c r="H175">
        <f>TREND(Calibration!$A$4:$A$6,Calibration!$C$4:$C$6,'CO2 Concentration Data'!C175)</f>
        <v>905.24866151700041</v>
      </c>
      <c r="I175">
        <f>TREND(Calibration!$A$4:$A$6,Calibration!$D$4:$D$6,'CO2 Concentration Data'!B175)</f>
        <v>782.19003908165848</v>
      </c>
      <c r="J175">
        <f>TREND(Calibration!$A$4:$A$6,Calibration!$E$4:$E$6,'CO2 Concentration Data'!E175)</f>
        <v>416.91021184530314</v>
      </c>
      <c r="K175">
        <f t="shared" si="2"/>
        <v>416.80323026144106</v>
      </c>
    </row>
    <row r="176" spans="1:11" x14ac:dyDescent="0.25">
      <c r="A176">
        <v>866591</v>
      </c>
      <c r="B176">
        <v>0.74229997000000003</v>
      </c>
      <c r="C176">
        <v>2.2427999999999999</v>
      </c>
      <c r="D176">
        <v>2.34290004</v>
      </c>
      <c r="E176">
        <v>0.61110001999999997</v>
      </c>
      <c r="G176">
        <f>TREND(Calibration!$A$4:$A$6,Calibration!$B$4:$B$6,'CO2 Concentration Data'!D176)</f>
        <v>944.56730277219799</v>
      </c>
      <c r="H176">
        <f>TREND(Calibration!$A$4:$A$6,Calibration!$C$4:$C$6,'CO2 Concentration Data'!C176)</f>
        <v>903.22056924364699</v>
      </c>
      <c r="I176">
        <f>TREND(Calibration!$A$4:$A$6,Calibration!$D$4:$D$6,'CO2 Concentration Data'!B176)</f>
        <v>735.33132402113824</v>
      </c>
      <c r="J176">
        <f>TREND(Calibration!$A$4:$A$6,Calibration!$E$4:$E$6,'CO2 Concentration Data'!E176)</f>
        <v>417.57347475273775</v>
      </c>
      <c r="K176">
        <f t="shared" si="2"/>
        <v>416.88686675923151</v>
      </c>
    </row>
    <row r="177" spans="1:11" x14ac:dyDescent="0.25">
      <c r="A177">
        <v>871591</v>
      </c>
      <c r="B177">
        <v>0.71880001000000004</v>
      </c>
      <c r="C177">
        <v>2.2385001199999999</v>
      </c>
      <c r="D177">
        <v>2.2985999600000002</v>
      </c>
      <c r="E177">
        <v>0.61500001000000004</v>
      </c>
      <c r="G177">
        <f>TREND(Calibration!$A$4:$A$6,Calibration!$B$4:$B$6,'CO2 Concentration Data'!D177)</f>
        <v>926.76325667388278</v>
      </c>
      <c r="H177">
        <f>TREND(Calibration!$A$4:$A$6,Calibration!$C$4:$C$6,'CO2 Concentration Data'!C177)</f>
        <v>901.47649693236849</v>
      </c>
      <c r="I177">
        <f>TREND(Calibration!$A$4:$A$6,Calibration!$D$4:$D$6,'CO2 Concentration Data'!B177)</f>
        <v>711.65009350206924</v>
      </c>
      <c r="J177">
        <f>TREND(Calibration!$A$4:$A$6,Calibration!$E$4:$E$6,'CO2 Concentration Data'!E177)</f>
        <v>419.92501583542429</v>
      </c>
      <c r="K177">
        <f t="shared" si="2"/>
        <v>416.95105310320213</v>
      </c>
    </row>
    <row r="178" spans="1:11" x14ac:dyDescent="0.25">
      <c r="A178">
        <v>876588</v>
      </c>
      <c r="B178">
        <v>0.75050002000000005</v>
      </c>
      <c r="C178">
        <v>2.2411999699999998</v>
      </c>
      <c r="D178">
        <v>2.3401000500000002</v>
      </c>
      <c r="E178">
        <v>0.61170000000000002</v>
      </c>
      <c r="G178">
        <f>TREND(Calibration!$A$4:$A$6,Calibration!$B$4:$B$6,'CO2 Concentration Data'!D178)</f>
        <v>943.44199665458336</v>
      </c>
      <c r="H178">
        <f>TREND(Calibration!$A$4:$A$6,Calibration!$C$4:$C$6,'CO2 Concentration Data'!C178)</f>
        <v>902.5715818253434</v>
      </c>
      <c r="I178">
        <f>TREND(Calibration!$A$4:$A$6,Calibration!$D$4:$D$6,'CO2 Concentration Data'!B178)</f>
        <v>743.59462635518025</v>
      </c>
      <c r="J178">
        <f>TREND(Calibration!$A$4:$A$6,Calibration!$E$4:$E$6,'CO2 Concentration Data'!E178)</f>
        <v>417.93523917233637</v>
      </c>
      <c r="K178">
        <f t="shared" si="2"/>
        <v>416.89853657921856</v>
      </c>
    </row>
    <row r="179" spans="1:11" x14ac:dyDescent="0.25">
      <c r="A179">
        <v>881589</v>
      </c>
      <c r="B179">
        <v>0.74940001999999994</v>
      </c>
      <c r="C179">
        <v>2.2297000900000001</v>
      </c>
      <c r="D179">
        <v>2.2472000099999998</v>
      </c>
      <c r="E179">
        <v>0.61659998000000005</v>
      </c>
      <c r="G179">
        <f>TREND(Calibration!$A$4:$A$6,Calibration!$B$4:$B$6,'CO2 Concentration Data'!D179)</f>
        <v>906.10579783292553</v>
      </c>
      <c r="H179">
        <f>TREND(Calibration!$A$4:$A$6,Calibration!$C$4:$C$6,'CO2 Concentration Data'!C179)</f>
        <v>897.90712088898601</v>
      </c>
      <c r="I179">
        <f>TREND(Calibration!$A$4:$A$6,Calibration!$D$4:$D$6,'CO2 Concentration Data'!B179)</f>
        <v>742.4861413377173</v>
      </c>
      <c r="J179">
        <f>TREND(Calibration!$A$4:$A$6,Calibration!$E$4:$E$6,'CO2 Concentration Data'!E179)</f>
        <v>420.88973502343913</v>
      </c>
      <c r="K179">
        <f t="shared" si="2"/>
        <v>416.94132637301254</v>
      </c>
    </row>
    <row r="180" spans="1:11" x14ac:dyDescent="0.25">
      <c r="A180">
        <v>886589</v>
      </c>
      <c r="B180">
        <v>0.74779998999999997</v>
      </c>
      <c r="C180">
        <v>2.22860003</v>
      </c>
      <c r="D180">
        <v>3.0086998899999999</v>
      </c>
      <c r="E180">
        <v>0.61220001999999996</v>
      </c>
      <c r="G180">
        <f>TREND(Calibration!$A$4:$A$6,Calibration!$B$4:$B$6,'CO2 Concentration Data'!D180)</f>
        <v>1212.1499171072392</v>
      </c>
      <c r="H180">
        <f>TREND(Calibration!$A$4:$A$6,Calibration!$C$4:$C$6,'CO2 Concentration Data'!C180)</f>
        <v>897.46092606802688</v>
      </c>
      <c r="I180">
        <f>TREND(Calibration!$A$4:$A$6,Calibration!$D$4:$D$6,'CO2 Concentration Data'!B180)</f>
        <v>740.87376926272543</v>
      </c>
      <c r="J180">
        <f>TREND(Calibration!$A$4:$A$6,Calibration!$E$4:$E$6,'CO2 Concentration Data'!E180)</f>
        <v>418.23673163056435</v>
      </c>
      <c r="K180">
        <f t="shared" si="2"/>
        <v>416.96272175616821</v>
      </c>
    </row>
    <row r="181" spans="1:11" x14ac:dyDescent="0.25">
      <c r="A181">
        <v>891590</v>
      </c>
      <c r="B181">
        <v>0.74940001999999994</v>
      </c>
      <c r="C181">
        <v>2.2427999999999999</v>
      </c>
      <c r="D181">
        <v>2.8850998899999998</v>
      </c>
      <c r="E181">
        <v>0.61390001000000005</v>
      </c>
      <c r="G181">
        <f>TREND(Calibration!$A$4:$A$6,Calibration!$B$4:$B$6,'CO2 Concentration Data'!D181)</f>
        <v>1162.4755125068009</v>
      </c>
      <c r="H181">
        <f>TREND(Calibration!$A$4:$A$6,Calibration!$C$4:$C$6,'CO2 Concentration Data'!C181)</f>
        <v>903.22056924364699</v>
      </c>
      <c r="I181">
        <f>TREND(Calibration!$A$4:$A$6,Calibration!$D$4:$D$6,'CO2 Concentration Data'!B181)</f>
        <v>742.4861413377173</v>
      </c>
      <c r="J181">
        <f>TREND(Calibration!$A$4:$A$6,Calibration!$E$4:$E$6,'CO2 Concentration Data'!E181)</f>
        <v>419.26175895759764</v>
      </c>
      <c r="K181">
        <f t="shared" si="2"/>
        <v>417.19807077637745</v>
      </c>
    </row>
    <row r="182" spans="1:11" x14ac:dyDescent="0.25">
      <c r="A182">
        <v>896589</v>
      </c>
      <c r="B182">
        <v>0.74830001999999995</v>
      </c>
      <c r="C182">
        <v>2.2209999599999999</v>
      </c>
      <c r="D182">
        <v>2.47350001</v>
      </c>
      <c r="E182">
        <v>0.61280000000000001</v>
      </c>
      <c r="G182">
        <f>TREND(Calibration!$A$4:$A$6,Calibration!$B$4:$B$6,'CO2 Concentration Data'!D182)</f>
        <v>997.05497065719067</v>
      </c>
      <c r="H182">
        <f>TREND(Calibration!$A$4:$A$6,Calibration!$C$4:$C$6,'CO2 Concentration Data'!C182)</f>
        <v>894.37826523777619</v>
      </c>
      <c r="I182">
        <f>TREND(Calibration!$A$4:$A$6,Calibration!$D$4:$D$6,'CO2 Concentration Data'!B182)</f>
        <v>741.37765632025446</v>
      </c>
      <c r="J182">
        <f>TREND(Calibration!$A$4:$A$6,Calibration!$E$4:$E$6,'CO2 Concentration Data'!E182)</f>
        <v>418.59849605016296</v>
      </c>
      <c r="K182">
        <f t="shared" si="2"/>
        <v>417.30504808116285</v>
      </c>
    </row>
    <row r="183" spans="1:11" x14ac:dyDescent="0.25">
      <c r="A183">
        <v>901589</v>
      </c>
      <c r="B183">
        <v>0.75160002999999997</v>
      </c>
      <c r="C183">
        <v>2.2176999999999998</v>
      </c>
      <c r="D183">
        <v>3.1382000400000001</v>
      </c>
      <c r="E183">
        <v>0.61000001000000004</v>
      </c>
      <c r="G183">
        <f>TREND(Calibration!$A$4:$A$6,Calibration!$B$4:$B$6,'CO2 Concentration Data'!D183)</f>
        <v>1264.195571208513</v>
      </c>
      <c r="H183">
        <f>TREND(Calibration!$A$4:$A$6,Calibration!$C$4:$C$6,'CO2 Concentration Data'!C183)</f>
        <v>893.03977000899613</v>
      </c>
      <c r="I183">
        <f>TREND(Calibration!$A$4:$A$6,Calibration!$D$4:$D$6,'CO2 Concentration Data'!B183)</f>
        <v>744.70312144977947</v>
      </c>
      <c r="J183">
        <f>TREND(Calibration!$A$4:$A$6,Calibration!$E$4:$E$6,'CO2 Concentration Data'!E183)</f>
        <v>416.91021184530314</v>
      </c>
      <c r="K183">
        <f t="shared" si="2"/>
        <v>417.2933782611758</v>
      </c>
    </row>
    <row r="184" spans="1:11" x14ac:dyDescent="0.25">
      <c r="A184">
        <v>906589</v>
      </c>
      <c r="B184">
        <v>0.73409997999999999</v>
      </c>
      <c r="C184">
        <v>2.2007000400000001</v>
      </c>
      <c r="D184">
        <v>4.9558000599999996</v>
      </c>
      <c r="E184">
        <v>0.60460000999999997</v>
      </c>
      <c r="G184">
        <f>TREND(Calibration!$A$4:$A$6,Calibration!$B$4:$B$6,'CO2 Concentration Data'!D184)</f>
        <v>1994.682616477482</v>
      </c>
      <c r="H184">
        <f>TREND(Calibration!$A$4:$A$6,Calibration!$C$4:$C$6,'CO2 Concentration Data'!C184)</f>
        <v>886.14442420194075</v>
      </c>
      <c r="I184">
        <f>TREND(Calibration!$A$4:$A$6,Calibration!$D$4:$D$6,'CO2 Concentration Data'!B184)</f>
        <v>727.06808214991543</v>
      </c>
      <c r="J184">
        <f>TREND(Calibration!$A$4:$A$6,Calibration!$E$4:$E$6,'CO2 Concentration Data'!E184)</f>
        <v>413.65422353597228</v>
      </c>
      <c r="K184">
        <f t="shared" si="2"/>
        <v>417.05024910163729</v>
      </c>
    </row>
    <row r="185" spans="1:11" x14ac:dyDescent="0.25">
      <c r="A185">
        <v>911589</v>
      </c>
      <c r="B185">
        <v>0.73299998</v>
      </c>
      <c r="C185">
        <v>2.1947000000000001</v>
      </c>
      <c r="D185">
        <v>3.7618999500000001</v>
      </c>
      <c r="E185">
        <v>0.60839999</v>
      </c>
      <c r="G185">
        <f>TREND(Calibration!$A$4:$A$6,Calibration!$B$4:$B$6,'CO2 Concentration Data'!D185)</f>
        <v>1514.8583679609151</v>
      </c>
      <c r="H185">
        <f>TREND(Calibration!$A$4:$A$6,Calibration!$C$4:$C$6,'CO2 Concentration Data'!C185)</f>
        <v>883.71075078999354</v>
      </c>
      <c r="I185">
        <f>TREND(Calibration!$A$4:$A$6,Calibration!$D$4:$D$6,'CO2 Concentration Data'!B185)</f>
        <v>725.95959713245259</v>
      </c>
      <c r="J185">
        <f>TREND(Calibration!$A$4:$A$6,Calibration!$E$4:$E$6,'CO2 Concentration Data'!E185)</f>
        <v>415.94546250924839</v>
      </c>
      <c r="K185">
        <f t="shared" si="2"/>
        <v>416.99773257765372</v>
      </c>
    </row>
    <row r="186" spans="1:11" x14ac:dyDescent="0.25">
      <c r="A186">
        <v>916589</v>
      </c>
      <c r="B186">
        <v>0.75489998000000003</v>
      </c>
      <c r="C186">
        <v>2.1777999399999999</v>
      </c>
      <c r="D186">
        <v>4.9770998999999998</v>
      </c>
      <c r="E186">
        <v>0.60680002</v>
      </c>
      <c r="G186">
        <f>TREND(Calibration!$A$4:$A$6,Calibration!$B$4:$B$6,'CO2 Concentration Data'!D186)</f>
        <v>2003.2429471415971</v>
      </c>
      <c r="H186">
        <f>TREND(Calibration!$A$4:$A$6,Calibration!$C$4:$C$6,'CO2 Concentration Data'!C186)</f>
        <v>876.85592537511093</v>
      </c>
      <c r="I186">
        <f>TREND(Calibration!$A$4:$A$6,Calibration!$D$4:$D$6,'CO2 Concentration Data'!B186)</f>
        <v>748.02852611648541</v>
      </c>
      <c r="J186">
        <f>TREND(Calibration!$A$4:$A$6,Calibration!$E$4:$E$6,'CO2 Concentration Data'!E186)</f>
        <v>414.9807433212336</v>
      </c>
      <c r="K186">
        <f t="shared" si="2"/>
        <v>416.88103087672056</v>
      </c>
    </row>
    <row r="187" spans="1:11" x14ac:dyDescent="0.25">
      <c r="A187">
        <v>921587</v>
      </c>
      <c r="B187">
        <v>0.74779998999999997</v>
      </c>
      <c r="C187">
        <v>2.1744999900000002</v>
      </c>
      <c r="D187">
        <v>2.3571000099999999</v>
      </c>
      <c r="E187">
        <v>0.61280000000000001</v>
      </c>
      <c r="G187">
        <f>TREND(Calibration!$A$4:$A$6,Calibration!$B$4:$B$6,'CO2 Concentration Data'!D187)</f>
        <v>950.27422069367117</v>
      </c>
      <c r="H187">
        <f>TREND(Calibration!$A$4:$A$6,Calibration!$C$4:$C$6,'CO2 Concentration Data'!C187)</f>
        <v>875.51743420242633</v>
      </c>
      <c r="I187">
        <f>TREND(Calibration!$A$4:$A$6,Calibration!$D$4:$D$6,'CO2 Concentration Data'!B187)</f>
        <v>740.87376926272543</v>
      </c>
      <c r="J187">
        <f>TREND(Calibration!$A$4:$A$6,Calibration!$E$4:$E$6,'CO2 Concentration Data'!E187)</f>
        <v>418.59849605016296</v>
      </c>
      <c r="K187">
        <f t="shared" si="2"/>
        <v>416.79739437893005</v>
      </c>
    </row>
    <row r="188" spans="1:11" x14ac:dyDescent="0.25">
      <c r="A188">
        <v>926587</v>
      </c>
      <c r="B188">
        <v>0.73519999000000003</v>
      </c>
      <c r="C188">
        <v>2.1860001100000002</v>
      </c>
      <c r="D188">
        <v>2.52220011</v>
      </c>
      <c r="E188">
        <v>0.61000001000000004</v>
      </c>
      <c r="G188">
        <f>TREND(Calibration!$A$4:$A$6,Calibration!$B$4:$B$6,'CO2 Concentration Data'!D188)</f>
        <v>1016.6273692937749</v>
      </c>
      <c r="H188">
        <f>TREND(Calibration!$A$4:$A$6,Calibration!$C$4:$C$6,'CO2 Concentration Data'!C188)</f>
        <v>880.18199248507142</v>
      </c>
      <c r="I188">
        <f>TREND(Calibration!$A$4:$A$6,Calibration!$D$4:$D$6,'CO2 Concentration Data'!B188)</f>
        <v>728.17657724451487</v>
      </c>
      <c r="J188">
        <f>TREND(Calibration!$A$4:$A$6,Calibration!$E$4:$E$6,'CO2 Concentration Data'!E188)</f>
        <v>416.91021184530314</v>
      </c>
      <c r="K188">
        <f t="shared" si="2"/>
        <v>416.7429335981281</v>
      </c>
    </row>
    <row r="189" spans="1:11" x14ac:dyDescent="0.25">
      <c r="A189">
        <v>931586</v>
      </c>
      <c r="B189">
        <v>0.74229997000000003</v>
      </c>
      <c r="C189">
        <v>2.1679000899999998</v>
      </c>
      <c r="D189">
        <v>2.3001999899999999</v>
      </c>
      <c r="E189">
        <v>0.60729997999999996</v>
      </c>
      <c r="G189">
        <f>TREND(Calibration!$A$4:$A$6,Calibration!$B$4:$B$6,'CO2 Concentration Data'!D189)</f>
        <v>927.40630309453661</v>
      </c>
      <c r="H189">
        <f>TREND(Calibration!$A$4:$A$6,Calibration!$C$4:$C$6,'CO2 Concentration Data'!C189)</f>
        <v>872.84045185705679</v>
      </c>
      <c r="I189">
        <f>TREND(Calibration!$A$4:$A$6,Calibration!$D$4:$D$6,'CO2 Concentration Data'!B189)</f>
        <v>735.33132402113824</v>
      </c>
      <c r="J189">
        <f>TREND(Calibration!$A$4:$A$6,Calibration!$E$4:$E$6,'CO2 Concentration Data'!E189)</f>
        <v>415.28219960181377</v>
      </c>
      <c r="K189">
        <f t="shared" si="2"/>
        <v>416.4978590147503</v>
      </c>
    </row>
    <row r="190" spans="1:11" x14ac:dyDescent="0.25">
      <c r="A190">
        <v>936587</v>
      </c>
      <c r="B190">
        <v>0.75870000999999998</v>
      </c>
      <c r="C190">
        <v>2.1700999699999999</v>
      </c>
      <c r="D190">
        <v>2.3001999899999999</v>
      </c>
      <c r="E190">
        <v>0.61170000000000002</v>
      </c>
      <c r="G190">
        <f>TREND(Calibration!$A$4:$A$6,Calibration!$B$4:$B$6,'CO2 Concentration Data'!D190)</f>
        <v>927.40630309453661</v>
      </c>
      <c r="H190">
        <f>TREND(Calibration!$A$4:$A$6,Calibration!$C$4:$C$6,'CO2 Concentration Data'!C190)</f>
        <v>873.73274415268725</v>
      </c>
      <c r="I190">
        <f>TREND(Calibration!$A$4:$A$6,Calibration!$D$4:$D$6,'CO2 Concentration Data'!B190)</f>
        <v>751.85786822640296</v>
      </c>
      <c r="J190">
        <f>TREND(Calibration!$A$4:$A$6,Calibration!$E$4:$E$6,'CO2 Concentration Data'!E190)</f>
        <v>417.93523917233637</v>
      </c>
      <c r="K190">
        <f t="shared" si="2"/>
        <v>416.54064997556515</v>
      </c>
    </row>
    <row r="191" spans="1:11" x14ac:dyDescent="0.25">
      <c r="A191">
        <v>941586</v>
      </c>
      <c r="B191">
        <v>0.75650001</v>
      </c>
      <c r="C191">
        <v>2.2356998899999998</v>
      </c>
      <c r="D191">
        <v>3.0857000399999999</v>
      </c>
      <c r="E191">
        <v>0.61170000000000002</v>
      </c>
      <c r="G191">
        <f>TREND(Calibration!$A$4:$A$6,Calibration!$B$4:$B$6,'CO2 Concentration Data'!D191)</f>
        <v>1243.0960061476471</v>
      </c>
      <c r="H191">
        <f>TREND(Calibration!$A$4:$A$6,Calibration!$C$4:$C$6,'CO2 Concentration Data'!C191)</f>
        <v>900.34069695464552</v>
      </c>
      <c r="I191">
        <f>TREND(Calibration!$A$4:$A$6,Calibration!$D$4:$D$6,'CO2 Concentration Data'!B191)</f>
        <v>749.64089819147728</v>
      </c>
      <c r="J191">
        <f>TREND(Calibration!$A$4:$A$6,Calibration!$E$4:$E$6,'CO2 Concentration Data'!E191)</f>
        <v>417.93523917233637</v>
      </c>
      <c r="K191">
        <f t="shared" si="2"/>
        <v>416.48813345158163</v>
      </c>
    </row>
    <row r="192" spans="1:11" x14ac:dyDescent="0.25">
      <c r="A192">
        <v>946590</v>
      </c>
      <c r="B192">
        <v>0.74510001999999997</v>
      </c>
      <c r="C192">
        <v>2.2274999599999998</v>
      </c>
      <c r="D192">
        <v>4.6978001599999999</v>
      </c>
      <c r="E192">
        <v>0.60570002000000001</v>
      </c>
      <c r="G192">
        <f>TREND(Calibration!$A$4:$A$6,Calibration!$B$4:$B$6,'CO2 Concentration Data'!D192)</f>
        <v>1890.9933655108755</v>
      </c>
      <c r="H192">
        <f>TREND(Calibration!$A$4:$A$6,Calibration!$C$4:$C$6,'CO2 Concentration Data'!C192)</f>
        <v>897.01472719097262</v>
      </c>
      <c r="I192">
        <f>TREND(Calibration!$A$4:$A$6,Calibration!$D$4:$D$6,'CO2 Concentration Data'!B192)</f>
        <v>738.15297263308992</v>
      </c>
      <c r="J192">
        <f>TREND(Calibration!$A$4:$A$6,Calibration!$E$4:$E$6,'CO2 Concentration Data'!E192)</f>
        <v>414.31748644340695</v>
      </c>
      <c r="K192">
        <f t="shared" si="2"/>
        <v>416.42589253145042</v>
      </c>
    </row>
    <row r="193" spans="1:11" x14ac:dyDescent="0.25">
      <c r="A193">
        <v>951637</v>
      </c>
      <c r="B193">
        <v>0.75050002000000005</v>
      </c>
      <c r="C193">
        <v>2.2248001099999999</v>
      </c>
      <c r="D193">
        <v>2.4865999200000002</v>
      </c>
      <c r="E193">
        <v>0.61610001000000003</v>
      </c>
      <c r="G193">
        <f>TREND(Calibration!$A$4:$A$6,Calibration!$B$4:$B$6,'CO2 Concentration Data'!D193)</f>
        <v>1002.3197783397906</v>
      </c>
      <c r="H193">
        <f>TREND(Calibration!$A$4:$A$6,Calibration!$C$4:$C$6,'CO2 Concentration Data'!C193)</f>
        <v>895.9196422979976</v>
      </c>
      <c r="I193">
        <f>TREND(Calibration!$A$4:$A$6,Calibration!$D$4:$D$6,'CO2 Concentration Data'!B193)</f>
        <v>743.59462635518025</v>
      </c>
      <c r="J193">
        <f>TREND(Calibration!$A$4:$A$6,Calibration!$E$4:$E$6,'CO2 Concentration Data'!E193)</f>
        <v>420.58827271325094</v>
      </c>
      <c r="K193">
        <f t="shared" si="2"/>
        <v>416.57566060254726</v>
      </c>
    </row>
    <row r="194" spans="1:11" x14ac:dyDescent="0.25">
      <c r="A194">
        <v>956589</v>
      </c>
      <c r="B194">
        <v>0.73409997999999999</v>
      </c>
      <c r="C194">
        <v>2.2263999000000001</v>
      </c>
      <c r="D194">
        <v>2.4899001100000002</v>
      </c>
      <c r="E194">
        <v>0.61330003</v>
      </c>
      <c r="G194">
        <f>TREND(Calibration!$A$4:$A$6,Calibration!$B$4:$B$6,'CO2 Concentration Data'!D194)</f>
        <v>1003.6461130753756</v>
      </c>
      <c r="H194">
        <f>TREND(Calibration!$A$4:$A$6,Calibration!$C$4:$C$6,'CO2 Concentration Data'!C194)</f>
        <v>896.56853237001371</v>
      </c>
      <c r="I194">
        <f>TREND(Calibration!$A$4:$A$6,Calibration!$D$4:$D$6,'CO2 Concentration Data'!B194)</f>
        <v>727.06808214991543</v>
      </c>
      <c r="J194">
        <f>TREND(Calibration!$A$4:$A$6,Calibration!$E$4:$E$6,'CO2 Concentration Data'!E194)</f>
        <v>418.89999453799902</v>
      </c>
      <c r="K194">
        <f t="shared" si="2"/>
        <v>416.73515443131623</v>
      </c>
    </row>
    <row r="195" spans="1:11" x14ac:dyDescent="0.25">
      <c r="A195">
        <v>961587</v>
      </c>
      <c r="B195">
        <v>0.71230000000000004</v>
      </c>
      <c r="C195">
        <v>2.2253000699999999</v>
      </c>
      <c r="D195">
        <v>2.5664000499999999</v>
      </c>
      <c r="E195">
        <v>0.61989998999999996</v>
      </c>
      <c r="G195">
        <f>TREND(Calibration!$A$4:$A$6,Calibration!$B$4:$B$6,'CO2 Concentration Data'!D195)</f>
        <v>1034.3911694788485</v>
      </c>
      <c r="H195">
        <f>TREND(Calibration!$A$4:$A$6,Calibration!$C$4:$C$6,'CO2 Concentration Data'!C195)</f>
        <v>896.12243083924682</v>
      </c>
      <c r="I195">
        <f>TREND(Calibration!$A$4:$A$6,Calibration!$D$4:$D$6,'CO2 Concentration Data'!B195)</f>
        <v>705.09994468537968</v>
      </c>
      <c r="J195">
        <f>TREND(Calibration!$A$4:$A$6,Calibration!$E$4:$E$6,'CO2 Concentration Data'!E195)</f>
        <v>422.879511686527</v>
      </c>
      <c r="K195">
        <f t="shared" si="2"/>
        <v>417.02301978100547</v>
      </c>
    </row>
    <row r="196" spans="1:11" x14ac:dyDescent="0.25">
      <c r="A196">
        <v>966587</v>
      </c>
      <c r="B196">
        <v>0.71990001000000003</v>
      </c>
      <c r="C196">
        <v>2.2269999999999999</v>
      </c>
      <c r="D196">
        <v>2.59540009</v>
      </c>
      <c r="E196">
        <v>0.61930001000000001</v>
      </c>
      <c r="G196">
        <f>TREND(Calibration!$A$4:$A$6,Calibration!$B$4:$B$6,'CO2 Concentration Data'!D196)</f>
        <v>1046.0461833978525</v>
      </c>
      <c r="H196">
        <f>TREND(Calibration!$A$4:$A$6,Calibration!$C$4:$C$6,'CO2 Concentration Data'!C196)</f>
        <v>896.8119386497234</v>
      </c>
      <c r="I196">
        <f>TREND(Calibration!$A$4:$A$6,Calibration!$D$4:$D$6,'CO2 Concentration Data'!B196)</f>
        <v>712.75857851953208</v>
      </c>
      <c r="J196">
        <f>TREND(Calibration!$A$4:$A$6,Calibration!$E$4:$E$6,'CO2 Concentration Data'!E196)</f>
        <v>422.51774726692844</v>
      </c>
      <c r="K196">
        <f t="shared" si="2"/>
        <v>417.10665627879598</v>
      </c>
    </row>
    <row r="197" spans="1:11" x14ac:dyDescent="0.25">
      <c r="A197">
        <v>971586</v>
      </c>
      <c r="B197">
        <v>0.77569997000000002</v>
      </c>
      <c r="C197">
        <v>2.1882000000000001</v>
      </c>
      <c r="D197">
        <v>2.5910000800000001</v>
      </c>
      <c r="E197">
        <v>0.61610001000000003</v>
      </c>
      <c r="G197">
        <f>TREND(Calibration!$A$4:$A$6,Calibration!$B$4:$B$6,'CO2 Concentration Data'!D197)</f>
        <v>1044.2778348785484</v>
      </c>
      <c r="H197">
        <f>TREND(Calibration!$A$4:$A$6,Calibration!$C$4:$C$6,'CO2 Concentration Data'!C197)</f>
        <v>881.07428883679711</v>
      </c>
      <c r="I197">
        <f>TREND(Calibration!$A$4:$A$6,Calibration!$D$4:$D$6,'CO2 Concentration Data'!B197)</f>
        <v>768.9889600059189</v>
      </c>
      <c r="J197">
        <f>TREND(Calibration!$A$4:$A$6,Calibration!$E$4:$E$6,'CO2 Concentration Data'!E197)</f>
        <v>420.58827271325094</v>
      </c>
      <c r="K197">
        <f t="shared" si="2"/>
        <v>417.29921531070767</v>
      </c>
    </row>
    <row r="198" spans="1:11" x14ac:dyDescent="0.25">
      <c r="A198">
        <v>976587</v>
      </c>
      <c r="B198">
        <v>0.79210000999999997</v>
      </c>
      <c r="C198">
        <v>2.1816000899999999</v>
      </c>
      <c r="D198">
        <v>2.59209991</v>
      </c>
      <c r="E198">
        <v>0.61930001000000001</v>
      </c>
      <c r="G198">
        <f>TREND(Calibration!$A$4:$A$6,Calibration!$B$4:$B$6,'CO2 Concentration Data'!D198)</f>
        <v>1044.7198526812322</v>
      </c>
      <c r="H198">
        <f>TREND(Calibration!$A$4:$A$6,Calibration!$C$4:$C$6,'CO2 Concentration Data'!C198)</f>
        <v>878.39730243533234</v>
      </c>
      <c r="I198">
        <f>TREND(Calibration!$A$4:$A$6,Calibration!$D$4:$D$6,'CO2 Concentration Data'!B198)</f>
        <v>785.5155042111835</v>
      </c>
      <c r="J198">
        <f>TREND(Calibration!$A$4:$A$6,Calibration!$E$4:$E$6,'CO2 Concentration Data'!E198)</f>
        <v>422.51774726692844</v>
      </c>
      <c r="K198">
        <f t="shared" si="2"/>
        <v>417.50149893327068</v>
      </c>
    </row>
    <row r="199" spans="1:11" x14ac:dyDescent="0.25">
      <c r="A199">
        <v>981586</v>
      </c>
      <c r="B199">
        <v>0.73079996999999997</v>
      </c>
      <c r="C199">
        <v>2.1805000300000001</v>
      </c>
      <c r="D199">
        <v>2.5905001200000002</v>
      </c>
      <c r="E199">
        <v>0.61769998000000004</v>
      </c>
      <c r="G199">
        <f>TREND(Calibration!$A$4:$A$6,Calibration!$B$4:$B$6,'CO2 Concentration Data'!D199)</f>
        <v>1044.0769027157328</v>
      </c>
      <c r="H199">
        <f>TREND(Calibration!$A$4:$A$6,Calibration!$C$4:$C$6,'CO2 Concentration Data'!C199)</f>
        <v>877.95110761437343</v>
      </c>
      <c r="I199">
        <f>TREND(Calibration!$A$4:$A$6,Calibration!$D$4:$D$6,'CO2 Concentration Data'!B199)</f>
        <v>723.74261702039041</v>
      </c>
      <c r="J199">
        <f>TREND(Calibration!$A$4:$A$6,Calibration!$E$4:$E$6,'CO2 Concentration Data'!E199)</f>
        <v>421.55299190126573</v>
      </c>
      <c r="K199">
        <f t="shared" si="2"/>
        <v>417.68238697817446</v>
      </c>
    </row>
    <row r="200" spans="1:11" x14ac:dyDescent="0.25">
      <c r="A200">
        <v>986698</v>
      </c>
      <c r="B200">
        <v>0.76749997999999997</v>
      </c>
      <c r="C200">
        <v>2.1751000899999999</v>
      </c>
      <c r="D200">
        <v>2.55220008</v>
      </c>
      <c r="E200">
        <v>0.61280000000000001</v>
      </c>
      <c r="G200">
        <f>TREND(Calibration!$A$4:$A$6,Calibration!$B$4:$B$6,'CO2 Concentration Data'!D200)</f>
        <v>1028.6842515573753</v>
      </c>
      <c r="H200">
        <f>TREND(Calibration!$A$4:$A$6,Calibration!$C$4:$C$6,'CO2 Concentration Data'!C200)</f>
        <v>875.7608404821359</v>
      </c>
      <c r="I200">
        <f>TREND(Calibration!$A$4:$A$6,Calibration!$D$4:$D$6,'CO2 Concentration Data'!B200)</f>
        <v>760.72571813469608</v>
      </c>
      <c r="J200">
        <f>TREND(Calibration!$A$4:$A$6,Calibration!$E$4:$E$6,'CO2 Concentration Data'!E200)</f>
        <v>418.59849605016296</v>
      </c>
      <c r="K200">
        <f t="shared" si="2"/>
        <v>417.81075966611559</v>
      </c>
    </row>
    <row r="201" spans="1:11" x14ac:dyDescent="0.25">
      <c r="A201">
        <v>991587</v>
      </c>
      <c r="B201">
        <v>0.72430002999999998</v>
      </c>
      <c r="C201">
        <v>2.1756000499999999</v>
      </c>
      <c r="D201">
        <v>2.30730009</v>
      </c>
      <c r="E201">
        <v>0.61059998999999998</v>
      </c>
      <c r="G201">
        <f>TREND(Calibration!$A$4:$A$6,Calibration!$B$4:$B$6,'CO2 Concentration Data'!D201)</f>
        <v>930.25980827336821</v>
      </c>
      <c r="H201">
        <f>TREND(Calibration!$A$4:$A$6,Calibration!$C$4:$C$6,'CO2 Concentration Data'!C201)</f>
        <v>875.96362902338512</v>
      </c>
      <c r="I201">
        <f>TREND(Calibration!$A$4:$A$6,Calibration!$D$4:$D$6,'CO2 Concentration Data'!B201)</f>
        <v>717.19253874365643</v>
      </c>
      <c r="J201">
        <f>TREND(Calibration!$A$4:$A$6,Calibration!$E$4:$E$6,'CO2 Concentration Data'!E201)</f>
        <v>417.2719762649017</v>
      </c>
      <c r="K201">
        <f t="shared" si="2"/>
        <v>417.91773677639753</v>
      </c>
    </row>
    <row r="202" spans="1:11" x14ac:dyDescent="0.25">
      <c r="A202">
        <v>996586</v>
      </c>
      <c r="B202">
        <v>0.75</v>
      </c>
      <c r="C202">
        <v>2.1837999799999999</v>
      </c>
      <c r="D202">
        <v>2.2931001200000001</v>
      </c>
      <c r="E202">
        <v>0.60839999</v>
      </c>
      <c r="G202">
        <f>TREND(Calibration!$A$4:$A$6,Calibration!$B$4:$B$6,'CO2 Concentration Data'!D202)</f>
        <v>924.55289035189503</v>
      </c>
      <c r="H202">
        <f>TREND(Calibration!$A$4:$A$6,Calibration!$C$4:$C$6,'CO2 Concentration Data'!C202)</f>
        <v>879.28959878705803</v>
      </c>
      <c r="I202">
        <f>TREND(Calibration!$A$4:$A$6,Calibration!$D$4:$D$6,'CO2 Concentration Data'!B202)</f>
        <v>743.09074937478772</v>
      </c>
      <c r="J202">
        <f>TREND(Calibration!$A$4:$A$6,Calibration!$E$4:$E$6,'CO2 Concentration Data'!E202)</f>
        <v>415.94546250924839</v>
      </c>
      <c r="K202">
        <f t="shared" si="2"/>
        <v>418.06555961815855</v>
      </c>
    </row>
    <row r="203" spans="1:11" x14ac:dyDescent="0.25">
      <c r="A203">
        <v>1001586</v>
      </c>
      <c r="B203">
        <v>0.76969999</v>
      </c>
      <c r="C203">
        <v>2.1882000000000001</v>
      </c>
      <c r="D203">
        <v>2.3117001099999999</v>
      </c>
      <c r="E203">
        <v>0.61280000000000001</v>
      </c>
      <c r="G203">
        <f>TREND(Calibration!$A$4:$A$6,Calibration!$B$4:$B$6,'CO2 Concentration Data'!D203)</f>
        <v>932.02816081163689</v>
      </c>
      <c r="H203">
        <f>TREND(Calibration!$A$4:$A$6,Calibration!$C$4:$C$6,'CO2 Concentration Data'!C203)</f>
        <v>881.07428883679711</v>
      </c>
      <c r="I203">
        <f>TREND(Calibration!$A$4:$A$6,Calibration!$D$4:$D$6,'CO2 Concentration Data'!B203)</f>
        <v>762.94269824675825</v>
      </c>
      <c r="J203">
        <f>TREND(Calibration!$A$4:$A$6,Calibration!$E$4:$E$6,'CO2 Concentration Data'!E203)</f>
        <v>418.59849605016296</v>
      </c>
      <c r="K203">
        <f t="shared" si="2"/>
        <v>418.28923862387717</v>
      </c>
    </row>
    <row r="204" spans="1:11" x14ac:dyDescent="0.25">
      <c r="A204">
        <v>1006586</v>
      </c>
      <c r="B204">
        <v>0.81449996999999996</v>
      </c>
      <c r="C204">
        <v>2.1903998900000001</v>
      </c>
      <c r="D204">
        <v>2.4746000800000001</v>
      </c>
      <c r="E204">
        <v>0.61170000000000002</v>
      </c>
      <c r="G204">
        <f>TREND(Calibration!$A$4:$A$6,Calibration!$B$4:$B$6,'CO2 Concentration Data'!D204)</f>
        <v>997.49708491502895</v>
      </c>
      <c r="H204">
        <f>TREND(Calibration!$A$4:$A$6,Calibration!$C$4:$C$6,'CO2 Concentration Data'!C204)</f>
        <v>881.96658518852291</v>
      </c>
      <c r="I204">
        <f>TREND(Calibration!$A$4:$A$6,Calibration!$D$4:$D$6,'CO2 Concentration Data'!B204)</f>
        <v>808.08824971278966</v>
      </c>
      <c r="J204">
        <f>TREND(Calibration!$A$4:$A$6,Calibration!$E$4:$E$6,'CO2 Concentration Data'!E204)</f>
        <v>417.93523917233637</v>
      </c>
      <c r="K204">
        <f t="shared" si="2"/>
        <v>418.36314955849906</v>
      </c>
    </row>
    <row r="205" spans="1:11" x14ac:dyDescent="0.25">
      <c r="A205">
        <v>1011587</v>
      </c>
      <c r="B205">
        <v>0.72210001999999995</v>
      </c>
      <c r="C205">
        <v>2.2214999199999999</v>
      </c>
      <c r="D205">
        <v>2.3111999000000001</v>
      </c>
      <c r="E205">
        <v>0.61170000000000002</v>
      </c>
      <c r="G205">
        <f>TREND(Calibration!$A$4:$A$6,Calibration!$B$4:$B$6,'CO2 Concentration Data'!D205)</f>
        <v>931.82712817470178</v>
      </c>
      <c r="H205">
        <f>TREND(Calibration!$A$4:$A$6,Calibration!$C$4:$C$6,'CO2 Concentration Data'!C205)</f>
        <v>894.58105377902541</v>
      </c>
      <c r="I205">
        <f>TREND(Calibration!$A$4:$A$6,Calibration!$D$4:$D$6,'CO2 Concentration Data'!B205)</f>
        <v>714.97555863159425</v>
      </c>
      <c r="J205">
        <f>TREND(Calibration!$A$4:$A$6,Calibration!$E$4:$E$6,'CO2 Concentration Data'!E205)</f>
        <v>417.93523917233637</v>
      </c>
      <c r="K205">
        <f t="shared" si="2"/>
        <v>418.31063303451555</v>
      </c>
    </row>
    <row r="206" spans="1:11" x14ac:dyDescent="0.25">
      <c r="A206">
        <v>1016586</v>
      </c>
      <c r="B206">
        <v>0.79809998999999998</v>
      </c>
      <c r="C206">
        <v>2.2385001199999999</v>
      </c>
      <c r="D206">
        <v>2.2543001199999999</v>
      </c>
      <c r="E206">
        <v>0.60839999</v>
      </c>
      <c r="G206">
        <f>TREND(Calibration!$A$4:$A$6,Calibration!$B$4:$B$6,'CO2 Concentration Data'!D206)</f>
        <v>908.95930703072179</v>
      </c>
      <c r="H206">
        <f>TREND(Calibration!$A$4:$A$6,Calibration!$C$4:$C$6,'CO2 Concentration Data'!C206)</f>
        <v>901.47649693236849</v>
      </c>
      <c r="I206">
        <f>TREND(Calibration!$A$4:$A$6,Calibration!$D$4:$D$6,'CO2 Concentration Data'!B206)</f>
        <v>791.56176597034414</v>
      </c>
      <c r="J206">
        <f>TREND(Calibration!$A$4:$A$6,Calibration!$E$4:$E$6,'CO2 Concentration Data'!E206)</f>
        <v>415.94546250924839</v>
      </c>
      <c r="K206">
        <f t="shared" si="2"/>
        <v>418.27951208819115</v>
      </c>
    </row>
    <row r="207" spans="1:11" x14ac:dyDescent="0.25">
      <c r="A207">
        <v>1021587</v>
      </c>
      <c r="B207">
        <v>0.82050002</v>
      </c>
      <c r="C207">
        <v>2.2449998899999999</v>
      </c>
      <c r="D207">
        <v>2.4314000600000001</v>
      </c>
      <c r="E207">
        <v>0.60460000999999997</v>
      </c>
      <c r="G207">
        <f>TREND(Calibration!$A$4:$A$6,Calibration!$B$4:$B$6,'CO2 Concentration Data'!D207)</f>
        <v>980.13514905558702</v>
      </c>
      <c r="H207">
        <f>TREND(Calibration!$A$4:$A$6,Calibration!$C$4:$C$6,'CO2 Concentration Data'!C207)</f>
        <v>904.11286559537268</v>
      </c>
      <c r="I207">
        <f>TREND(Calibration!$A$4:$A$6,Calibration!$D$4:$D$6,'CO2 Concentration Data'!B207)</f>
        <v>814.13458201190599</v>
      </c>
      <c r="J207">
        <f>TREND(Calibration!$A$4:$A$6,Calibration!$E$4:$E$6,'CO2 Concentration Data'!E207)</f>
        <v>413.65422353597228</v>
      </c>
      <c r="K207">
        <f t="shared" si="2"/>
        <v>418.15308462958581</v>
      </c>
    </row>
    <row r="208" spans="1:11" x14ac:dyDescent="0.25">
      <c r="A208">
        <v>1026586</v>
      </c>
      <c r="B208">
        <v>0.78609996999999998</v>
      </c>
      <c r="C208">
        <v>2.2390000799999998</v>
      </c>
      <c r="D208">
        <v>2.3778998900000001</v>
      </c>
      <c r="E208">
        <v>0.60019999999999996</v>
      </c>
      <c r="G208">
        <f>TREND(Calibration!$A$4:$A$6,Calibration!$B$4:$B$6,'CO2 Concentration Data'!D208)</f>
        <v>958.63361919497027</v>
      </c>
      <c r="H208">
        <f>TREND(Calibration!$A$4:$A$6,Calibration!$C$4:$C$6,'CO2 Concentration Data'!C208)</f>
        <v>901.67928547361771</v>
      </c>
      <c r="I208">
        <f>TREND(Calibration!$A$4:$A$6,Calibration!$D$4:$D$6,'CO2 Concentration Data'!B208)</f>
        <v>779.46918198920378</v>
      </c>
      <c r="J208">
        <f>TREND(Calibration!$A$4:$A$6,Calibration!$E$4:$E$6,'CO2 Concentration Data'!E208)</f>
        <v>411.0011899950577</v>
      </c>
      <c r="K208">
        <f t="shared" si="2"/>
        <v>417.86521927989651</v>
      </c>
    </row>
    <row r="209" spans="1:11" x14ac:dyDescent="0.25">
      <c r="A209">
        <v>1031587</v>
      </c>
      <c r="B209">
        <v>0.72979998999999995</v>
      </c>
      <c r="C209">
        <v>2.2520999900000001</v>
      </c>
      <c r="D209">
        <v>5.0054998399999997</v>
      </c>
      <c r="E209">
        <v>0.60079998000000001</v>
      </c>
      <c r="G209">
        <f>TREND(Calibration!$A$4:$A$6,Calibration!$B$4:$B$6,'CO2 Concentration Data'!D209)</f>
        <v>2014.6567829845435</v>
      </c>
      <c r="H209">
        <f>TREND(Calibration!$A$4:$A$6,Calibration!$C$4:$C$6,'CO2 Concentration Data'!C209)</f>
        <v>906.99273382827892</v>
      </c>
      <c r="I209">
        <f>TREND(Calibration!$A$4:$A$6,Calibration!$D$4:$D$6,'CO2 Concentration Data'!B209)</f>
        <v>722.73492352242454</v>
      </c>
      <c r="J209">
        <f>TREND(Calibration!$A$4:$A$6,Calibration!$E$4:$E$6,'CO2 Concentration Data'!E209)</f>
        <v>411.36295441465631</v>
      </c>
      <c r="K209">
        <f t="shared" si="2"/>
        <v>417.65321009416499</v>
      </c>
    </row>
    <row r="210" spans="1:11" x14ac:dyDescent="0.25">
      <c r="A210">
        <v>1036589</v>
      </c>
      <c r="B210">
        <v>0.69969999999999999</v>
      </c>
      <c r="C210">
        <v>2.2379000200000001</v>
      </c>
      <c r="D210">
        <v>2.6003000699999999</v>
      </c>
      <c r="E210">
        <v>0.59750002999999996</v>
      </c>
      <c r="G210">
        <f>TREND(Calibration!$A$4:$A$6,Calibration!$B$4:$B$6,'CO2 Concentration Data'!D210)</f>
        <v>1048.0154680989369</v>
      </c>
      <c r="H210">
        <f>TREND(Calibration!$A$4:$A$6,Calibration!$C$4:$C$6,'CO2 Concentration Data'!C210)</f>
        <v>901.23309065265892</v>
      </c>
      <c r="I210">
        <f>TREND(Calibration!$A$4:$A$6,Calibration!$D$4:$D$6,'CO2 Concentration Data'!B210)</f>
        <v>692.4027526671689</v>
      </c>
      <c r="J210">
        <f>TREND(Calibration!$A$4:$A$6,Calibration!$E$4:$E$6,'CO2 Concentration Data'!E210)</f>
        <v>409.37321392921626</v>
      </c>
      <c r="K210">
        <f t="shared" si="2"/>
        <v>417.28170941370615</v>
      </c>
    </row>
    <row r="211" spans="1:11" x14ac:dyDescent="0.25">
      <c r="A211">
        <v>1041586</v>
      </c>
      <c r="B211">
        <v>0.76639997999999998</v>
      </c>
      <c r="C211">
        <v>2.24230003</v>
      </c>
      <c r="D211">
        <v>2.6828999499999999</v>
      </c>
      <c r="E211">
        <v>0.60619997999999997</v>
      </c>
      <c r="G211">
        <f>TREND(Calibration!$A$4:$A$6,Calibration!$B$4:$B$6,'CO2 Concentration Data'!D211)</f>
        <v>1081.2120689004551</v>
      </c>
      <c r="H211">
        <f>TREND(Calibration!$A$4:$A$6,Calibration!$C$4:$C$6,'CO2 Concentration Data'!C211)</f>
        <v>903.01777664630242</v>
      </c>
      <c r="I211">
        <f>TREND(Calibration!$A$4:$A$6,Calibration!$D$4:$D$6,'CO2 Concentration Data'!B211)</f>
        <v>759.61723311723324</v>
      </c>
      <c r="J211">
        <f>TREND(Calibration!$A$4:$A$6,Calibration!$E$4:$E$6,'CO2 Concentration Data'!E211)</f>
        <v>414.61894272398712</v>
      </c>
      <c r="K211">
        <f t="shared" si="2"/>
        <v>417.16500654575208</v>
      </c>
    </row>
    <row r="212" spans="1:11" x14ac:dyDescent="0.25">
      <c r="A212">
        <v>1046585</v>
      </c>
      <c r="B212">
        <v>0.74669998999999998</v>
      </c>
      <c r="C212">
        <v>2.23079991</v>
      </c>
      <c r="D212">
        <v>2.4712998900000001</v>
      </c>
      <c r="E212">
        <v>0.61110001999999997</v>
      </c>
      <c r="G212">
        <f>TREND(Calibration!$A$4:$A$6,Calibration!$B$4:$B$6,'CO2 Concentration Data'!D212)</f>
        <v>996.17075017944387</v>
      </c>
      <c r="H212">
        <f>TREND(Calibration!$A$4:$A$6,Calibration!$C$4:$C$6,'CO2 Concentration Data'!C212)</f>
        <v>898.35321836365733</v>
      </c>
      <c r="I212">
        <f>TREND(Calibration!$A$4:$A$6,Calibration!$D$4:$D$6,'CO2 Concentration Data'!B212)</f>
        <v>739.76528424526259</v>
      </c>
      <c r="J212">
        <f>TREND(Calibration!$A$4:$A$6,Calibration!$E$4:$E$6,'CO2 Concentration Data'!E212)</f>
        <v>417.57347475273775</v>
      </c>
      <c r="K212">
        <f t="shared" si="2"/>
        <v>417.11054576495019</v>
      </c>
    </row>
    <row r="213" spans="1:11" x14ac:dyDescent="0.25">
      <c r="A213">
        <v>1051599</v>
      </c>
      <c r="B213">
        <v>0.68879997999999998</v>
      </c>
      <c r="C213">
        <v>2.22810006</v>
      </c>
      <c r="D213">
        <v>2.2755999600000001</v>
      </c>
      <c r="E213">
        <v>0.60680002</v>
      </c>
      <c r="G213">
        <f>TREND(Calibration!$A$4:$A$6,Calibration!$B$4:$B$6,'CO2 Concentration Data'!D213)</f>
        <v>917.51963769483677</v>
      </c>
      <c r="H213">
        <f>TREND(Calibration!$A$4:$A$6,Calibration!$C$4:$C$6,'CO2 Concentration Data'!C213)</f>
        <v>897.25813347068242</v>
      </c>
      <c r="I213">
        <f>TREND(Calibration!$A$4:$A$6,Calibration!$D$4:$D$6,'CO2 Concentration Data'!B213)</f>
        <v>681.41865370349149</v>
      </c>
      <c r="J213">
        <f>TREND(Calibration!$A$4:$A$6,Calibration!$E$4:$E$6,'CO2 Concentration Data'!E213)</f>
        <v>414.9807433212336</v>
      </c>
      <c r="K213">
        <f t="shared" si="2"/>
        <v>416.99384406401697</v>
      </c>
    </row>
    <row r="214" spans="1:11" x14ac:dyDescent="0.25">
      <c r="A214">
        <v>1056760</v>
      </c>
      <c r="B214">
        <v>0.75109999999999999</v>
      </c>
      <c r="C214">
        <v>2.22810006</v>
      </c>
      <c r="D214">
        <v>2.27780008</v>
      </c>
      <c r="E214">
        <v>0.59969996999999997</v>
      </c>
      <c r="G214">
        <f>TREND(Calibration!$A$4:$A$6,Calibration!$B$4:$B$6,'CO2 Concentration Data'!D214)</f>
        <v>918.40385817258357</v>
      </c>
      <c r="H214">
        <f>TREND(Calibration!$A$4:$A$6,Calibration!$C$4:$C$6,'CO2 Concentration Data'!C214)</f>
        <v>897.25813347068242</v>
      </c>
      <c r="I214">
        <f>TREND(Calibration!$A$4:$A$6,Calibration!$D$4:$D$6,'CO2 Concentration Data'!B214)</f>
        <v>744.19923439225045</v>
      </c>
      <c r="J214">
        <f>TREND(Calibration!$A$4:$A$6,Calibration!$E$4:$E$6,'CO2 Concentration Data'!E214)</f>
        <v>410.69969150722164</v>
      </c>
      <c r="K214">
        <f t="shared" si="2"/>
        <v>416.7935046982725</v>
      </c>
    </row>
    <row r="215" spans="1:11" x14ac:dyDescent="0.25">
      <c r="A215">
        <v>1061584</v>
      </c>
      <c r="B215">
        <v>0.71120000000000005</v>
      </c>
      <c r="C215">
        <v>2.24230003</v>
      </c>
      <c r="D215">
        <v>2.80699992</v>
      </c>
      <c r="E215">
        <v>0.60399997000000005</v>
      </c>
      <c r="G215">
        <f>TREND(Calibration!$A$4:$A$6,Calibration!$B$4:$B$6,'CO2 Concentration Data'!D215)</f>
        <v>1131.087409682674</v>
      </c>
      <c r="H215">
        <f>TREND(Calibration!$A$4:$A$6,Calibration!$C$4:$C$6,'CO2 Concentration Data'!C215)</f>
        <v>903.01777664630242</v>
      </c>
      <c r="I215">
        <f>TREND(Calibration!$A$4:$A$6,Calibration!$D$4:$D$6,'CO2 Concentration Data'!B215)</f>
        <v>703.99145966791684</v>
      </c>
      <c r="J215">
        <f>TREND(Calibration!$A$4:$A$6,Calibration!$E$4:$E$6,'CO2 Concentration Data'!E215)</f>
        <v>413.29242293872591</v>
      </c>
      <c r="K215">
        <f t="shared" si="2"/>
        <v>416.78183371126448</v>
      </c>
    </row>
    <row r="216" spans="1:11" x14ac:dyDescent="0.25">
      <c r="A216">
        <v>1066631</v>
      </c>
      <c r="B216">
        <v>0.78719996999999997</v>
      </c>
      <c r="C216">
        <v>2.2488999399999998</v>
      </c>
      <c r="D216">
        <v>2.46149993</v>
      </c>
      <c r="E216">
        <v>0.60019999999999996</v>
      </c>
      <c r="G216">
        <f>TREND(Calibration!$A$4:$A$6,Calibration!$B$4:$B$6,'CO2 Concentration Data'!D216)</f>
        <v>992.23218077727461</v>
      </c>
      <c r="H216">
        <f>TREND(Calibration!$A$4:$A$6,Calibration!$C$4:$C$6,'CO2 Concentration Data'!C216)</f>
        <v>905.69476304776708</v>
      </c>
      <c r="I216">
        <f>TREND(Calibration!$A$4:$A$6,Calibration!$D$4:$D$6,'CO2 Concentration Data'!B216)</f>
        <v>780.57766700666662</v>
      </c>
      <c r="J216">
        <f>TREND(Calibration!$A$4:$A$6,Calibration!$E$4:$E$6,'CO2 Concentration Data'!E216)</f>
        <v>411.0011899950577</v>
      </c>
      <c r="K216">
        <f t="shared" si="2"/>
        <v>416.62234104951636</v>
      </c>
    </row>
    <row r="217" spans="1:11" x14ac:dyDescent="0.25">
      <c r="A217">
        <v>1071584</v>
      </c>
      <c r="B217">
        <v>0.79040003000000003</v>
      </c>
      <c r="C217">
        <v>2.2548999799999998</v>
      </c>
      <c r="D217">
        <v>2.3318998799999999</v>
      </c>
      <c r="E217">
        <v>0.59689999000000005</v>
      </c>
      <c r="G217">
        <f>TREND(Calibration!$A$4:$A$6,Calibration!$B$4:$B$6,'CO2 Concentration Data'!D217)</f>
        <v>940.1463772179136</v>
      </c>
      <c r="H217">
        <f>TREND(Calibration!$A$4:$A$6,Calibration!$C$4:$C$6,'CO2 Concentration Data'!C217)</f>
        <v>908.12843645971429</v>
      </c>
      <c r="I217">
        <f>TREND(Calibration!$A$4:$A$6,Calibration!$D$4:$D$6,'CO2 Concentration Data'!B217)</f>
        <v>783.80241115665046</v>
      </c>
      <c r="J217">
        <f>TREND(Calibration!$A$4:$A$6,Calibration!$E$4:$E$6,'CO2 Concentration Data'!E217)</f>
        <v>409.01141333196983</v>
      </c>
      <c r="K217">
        <f t="shared" si="2"/>
        <v>416.42978201760468</v>
      </c>
    </row>
    <row r="218" spans="1:11" x14ac:dyDescent="0.25">
      <c r="A218">
        <v>1076587</v>
      </c>
      <c r="B218">
        <v>0.77789998000000005</v>
      </c>
      <c r="C218">
        <v>2.2925999199999998</v>
      </c>
      <c r="D218">
        <v>2.7228000200000002</v>
      </c>
      <c r="E218">
        <v>0.59799999000000004</v>
      </c>
      <c r="G218">
        <f>TREND(Calibration!$A$4:$A$6,Calibration!$B$4:$B$6,'CO2 Concentration Data'!D218)</f>
        <v>1097.2477664794667</v>
      </c>
      <c r="H218">
        <f>TREND(Calibration!$A$4:$A$6,Calibration!$C$4:$C$6,'CO2 Concentration Data'!C218)</f>
        <v>923.41989145168168</v>
      </c>
      <c r="I218">
        <f>TREND(Calibration!$A$4:$A$6,Calibration!$D$4:$D$6,'CO2 Concentration Data'!B218)</f>
        <v>771.20594011798107</v>
      </c>
      <c r="J218">
        <f>TREND(Calibration!$A$4:$A$6,Calibration!$E$4:$E$6,'CO2 Concentration Data'!E218)</f>
        <v>409.67467020979649</v>
      </c>
      <c r="K218">
        <f t="shared" si="2"/>
        <v>416.14191666791538</v>
      </c>
    </row>
    <row r="219" spans="1:11" x14ac:dyDescent="0.25">
      <c r="A219">
        <v>1081585</v>
      </c>
      <c r="B219">
        <v>0.78109998000000003</v>
      </c>
      <c r="C219">
        <v>2.2527000899999998</v>
      </c>
      <c r="D219">
        <v>2.3445000600000001</v>
      </c>
      <c r="E219">
        <v>0.59909999000000003</v>
      </c>
      <c r="G219">
        <f>TREND(Calibration!$A$4:$A$6,Calibration!$B$4:$B$6,'CO2 Concentration Data'!D219)</f>
        <v>945.21034517388739</v>
      </c>
      <c r="H219">
        <f>TREND(Calibration!$A$4:$A$6,Calibration!$C$4:$C$6,'CO2 Concentration Data'!C219)</f>
        <v>907.2361401079886</v>
      </c>
      <c r="I219">
        <f>TREND(Calibration!$A$4:$A$6,Calibration!$D$4:$D$6,'CO2 Concentration Data'!B219)</f>
        <v>774.43062380514573</v>
      </c>
      <c r="J219">
        <f>TREND(Calibration!$A$4:$A$6,Calibration!$E$4:$E$6,'CO2 Concentration Data'!E219)</f>
        <v>410.33792708762314</v>
      </c>
      <c r="K219">
        <f t="shared" si="2"/>
        <v>415.92990748218375</v>
      </c>
    </row>
    <row r="220" spans="1:11" x14ac:dyDescent="0.25">
      <c r="A220">
        <v>1086591</v>
      </c>
      <c r="B220">
        <v>0.74070000999999996</v>
      </c>
      <c r="C220">
        <v>2.24449992</v>
      </c>
      <c r="D220">
        <v>2.2964000699999998</v>
      </c>
      <c r="E220">
        <v>0.61170000000000002</v>
      </c>
      <c r="G220">
        <f>TREND(Calibration!$A$4:$A$6,Calibration!$B$4:$B$6,'CO2 Concentration Data'!D220)</f>
        <v>925.87912863232543</v>
      </c>
      <c r="H220">
        <f>TREND(Calibration!$A$4:$A$6,Calibration!$C$4:$C$6,'CO2 Concentration Data'!C220)</f>
        <v>903.91007299802823</v>
      </c>
      <c r="I220">
        <f>TREND(Calibration!$A$4:$A$6,Calibration!$D$4:$D$6,'CO2 Concentration Data'!B220)</f>
        <v>733.71902248610195</v>
      </c>
      <c r="J220">
        <f>TREND(Calibration!$A$4:$A$6,Calibration!$E$4:$E$6,'CO2 Concentration Data'!E220)</f>
        <v>417.93523917233637</v>
      </c>
      <c r="K220">
        <f t="shared" si="2"/>
        <v>416.01548940381355</v>
      </c>
    </row>
    <row r="221" spans="1:11" x14ac:dyDescent="0.25">
      <c r="A221">
        <v>1091584</v>
      </c>
      <c r="B221">
        <v>0.68820000000000003</v>
      </c>
      <c r="C221">
        <v>2.2390000799999998</v>
      </c>
      <c r="D221">
        <v>2.2832999200000001</v>
      </c>
      <c r="E221">
        <v>0.62040001</v>
      </c>
      <c r="G221">
        <f>TREND(Calibration!$A$4:$A$6,Calibration!$B$4:$B$6,'CO2 Concentration Data'!D221)</f>
        <v>920.61422449457132</v>
      </c>
      <c r="H221">
        <f>TREND(Calibration!$A$4:$A$6,Calibration!$C$4:$C$6,'CO2 Concentration Data'!C221)</f>
        <v>901.67928547361771</v>
      </c>
      <c r="I221">
        <f>TREND(Calibration!$A$4:$A$6,Calibration!$D$4:$D$6,'CO2 Concentration Data'!B221)</f>
        <v>680.81404566642118</v>
      </c>
      <c r="J221">
        <f>TREND(Calibration!$A$4:$A$6,Calibration!$E$4:$E$6,'CO2 Concentration Data'!E221)</f>
        <v>423.18100414475509</v>
      </c>
      <c r="K221">
        <f t="shared" si="2"/>
        <v>416.18470762873028</v>
      </c>
    </row>
    <row r="222" spans="1:11" x14ac:dyDescent="0.25">
      <c r="A222">
        <v>1096584</v>
      </c>
      <c r="B222">
        <v>0.74669998999999998</v>
      </c>
      <c r="C222">
        <v>2.2411999699999998</v>
      </c>
      <c r="D222">
        <v>2.2636001100000001</v>
      </c>
      <c r="E222">
        <v>0.62099998999999995</v>
      </c>
      <c r="G222">
        <f>TREND(Calibration!$A$4:$A$6,Calibration!$B$4:$B$6,'CO2 Concentration Data'!D222)</f>
        <v>912.69694025111039</v>
      </c>
      <c r="H222">
        <f>TREND(Calibration!$A$4:$A$6,Calibration!$C$4:$C$6,'CO2 Concentration Data'!C222)</f>
        <v>902.5715818253434</v>
      </c>
      <c r="I222">
        <f>TREND(Calibration!$A$4:$A$6,Calibration!$D$4:$D$6,'CO2 Concentration Data'!B222)</f>
        <v>739.76528424526259</v>
      </c>
      <c r="J222">
        <f>TREND(Calibration!$A$4:$A$6,Calibration!$E$4:$E$6,'CO2 Concentration Data'!E222)</f>
        <v>423.54276856435359</v>
      </c>
      <c r="K222">
        <f t="shared" si="2"/>
        <v>416.36559567363406</v>
      </c>
    </row>
    <row r="223" spans="1:11" x14ac:dyDescent="0.25">
      <c r="A223">
        <v>1101584</v>
      </c>
      <c r="B223">
        <v>0.73689996999999996</v>
      </c>
      <c r="C223">
        <v>2.2390000799999998</v>
      </c>
      <c r="D223">
        <v>2.5855999000000001</v>
      </c>
      <c r="E223">
        <v>0.62260002000000003</v>
      </c>
      <c r="G223">
        <f>TREND(Calibration!$A$4:$A$6,Calibration!$B$4:$B$6,'CO2 Concentration Data'!D223)</f>
        <v>1042.1075215594935</v>
      </c>
      <c r="H223">
        <f>TREND(Calibration!$A$4:$A$6,Calibration!$C$4:$C$6,'CO2 Concentration Data'!C223)</f>
        <v>901.67928547361771</v>
      </c>
      <c r="I223">
        <f>TREND(Calibration!$A$4:$A$6,Calibration!$D$4:$D$6,'CO2 Concentration Data'!B223)</f>
        <v>729.88967029904791</v>
      </c>
      <c r="J223">
        <f>TREND(Calibration!$A$4:$A$6,Calibration!$E$4:$E$6,'CO2 Concentration Data'!E223)</f>
        <v>424.50752393001636</v>
      </c>
      <c r="K223">
        <f t="shared" si="2"/>
        <v>416.6943065602988</v>
      </c>
    </row>
    <row r="224" spans="1:11" x14ac:dyDescent="0.25">
      <c r="A224">
        <v>1106585</v>
      </c>
      <c r="B224">
        <v>0.80519998000000004</v>
      </c>
      <c r="C224">
        <v>2.2390000799999998</v>
      </c>
      <c r="D224">
        <v>2.63700008</v>
      </c>
      <c r="E224">
        <v>0.62480002999999995</v>
      </c>
      <c r="G224">
        <f>TREND(Calibration!$A$4:$A$6,Calibration!$B$4:$B$6,'CO2 Concentration Data'!D224)</f>
        <v>1062.7650728366402</v>
      </c>
      <c r="H224">
        <f>TREND(Calibration!$A$4:$A$6,Calibration!$C$4:$C$6,'CO2 Concentration Data'!C224)</f>
        <v>901.67928547361771</v>
      </c>
      <c r="I224">
        <f>TREND(Calibration!$A$4:$A$6,Calibration!$D$4:$D$6,'CO2 Concentration Data'!B224)</f>
        <v>798.71652282410412</v>
      </c>
      <c r="J224">
        <f>TREND(Calibration!$A$4:$A$6,Calibration!$E$4:$E$6,'CO2 Concentration Data'!E224)</f>
        <v>425.83404371527757</v>
      </c>
      <c r="K224">
        <f t="shared" si="2"/>
        <v>416.86352497971905</v>
      </c>
    </row>
    <row r="225" spans="1:11" x14ac:dyDescent="0.25">
      <c r="A225">
        <v>1111586</v>
      </c>
      <c r="B225">
        <v>0.73740000000000006</v>
      </c>
      <c r="C225">
        <v>2.2367999599999999</v>
      </c>
      <c r="D225">
        <v>2.9042999699999998</v>
      </c>
      <c r="E225">
        <v>0.63080000999999997</v>
      </c>
      <c r="G225">
        <f>TREND(Calibration!$A$4:$A$6,Calibration!$B$4:$B$6,'CO2 Concentration Data'!D225)</f>
        <v>1170.1919570236357</v>
      </c>
      <c r="H225">
        <f>TREND(Calibration!$A$4:$A$6,Calibration!$C$4:$C$6,'CO2 Concentration Data'!C225)</f>
        <v>900.78689583169978</v>
      </c>
      <c r="I225">
        <f>TREND(Calibration!$A$4:$A$6,Calibration!$D$4:$D$6,'CO2 Concentration Data'!B225)</f>
        <v>730.39355735657705</v>
      </c>
      <c r="J225">
        <f>TREND(Calibration!$A$4:$A$6,Calibration!$E$4:$E$6,'CO2 Concentration Data'!E225)</f>
        <v>429.45179644420699</v>
      </c>
      <c r="K225">
        <f t="shared" si="2"/>
        <v>417.20390568637094</v>
      </c>
    </row>
    <row r="226" spans="1:11" x14ac:dyDescent="0.25">
      <c r="A226">
        <v>1116587</v>
      </c>
      <c r="B226">
        <v>0.73030001</v>
      </c>
      <c r="C226">
        <v>2.2214999199999999</v>
      </c>
      <c r="D226">
        <v>2.9152</v>
      </c>
      <c r="E226">
        <v>0.63349997999999996</v>
      </c>
      <c r="G226">
        <f>TREND(Calibration!$A$4:$A$6,Calibration!$B$4:$B$6,'CO2 Concentration Data'!D226)</f>
        <v>1174.5726406836432</v>
      </c>
      <c r="H226">
        <f>TREND(Calibration!$A$4:$A$6,Calibration!$C$4:$C$6,'CO2 Concentration Data'!C226)</f>
        <v>894.58105377902541</v>
      </c>
      <c r="I226">
        <f>TREND(Calibration!$A$4:$A$6,Calibration!$D$4:$D$6,'CO2 Concentration Data'!B226)</f>
        <v>723.23880050281707</v>
      </c>
      <c r="J226">
        <f>TREND(Calibration!$A$4:$A$6,Calibration!$E$4:$E$6,'CO2 Concentration Data'!E226)</f>
        <v>431.07977251004849</v>
      </c>
      <c r="K226">
        <f t="shared" ref="K226:K289" si="3">AVERAGE(J196:J226)</f>
        <v>417.46843022906518</v>
      </c>
    </row>
    <row r="227" spans="1:11" x14ac:dyDescent="0.25">
      <c r="A227">
        <v>1121587</v>
      </c>
      <c r="B227">
        <v>0.75870000999999998</v>
      </c>
      <c r="C227">
        <v>2.2188000699999999</v>
      </c>
      <c r="D227">
        <v>2.28979993</v>
      </c>
      <c r="E227">
        <v>0.63459997999999995</v>
      </c>
      <c r="G227">
        <f>TREND(Calibration!$A$4:$A$6,Calibration!$B$4:$B$6,'CO2 Concentration Data'!D227)</f>
        <v>923.22655561630984</v>
      </c>
      <c r="H227">
        <f>TREND(Calibration!$A$4:$A$6,Calibration!$C$4:$C$6,'CO2 Concentration Data'!C227)</f>
        <v>893.4859688860505</v>
      </c>
      <c r="I227">
        <f>TREND(Calibration!$A$4:$A$6,Calibration!$D$4:$D$6,'CO2 Concentration Data'!B227)</f>
        <v>751.85786822640296</v>
      </c>
      <c r="J227">
        <f>TREND(Calibration!$A$4:$A$6,Calibration!$E$4:$E$6,'CO2 Concentration Data'!E227)</f>
        <v>431.74302938787514</v>
      </c>
      <c r="K227">
        <f t="shared" si="3"/>
        <v>417.76601997490224</v>
      </c>
    </row>
    <row r="228" spans="1:11" x14ac:dyDescent="0.25">
      <c r="A228">
        <v>1126690</v>
      </c>
      <c r="B228">
        <v>0.81120002000000002</v>
      </c>
      <c r="C228">
        <v>2.2193000299999999</v>
      </c>
      <c r="D228">
        <v>2.4958999199999998</v>
      </c>
      <c r="E228">
        <v>0.62529999000000003</v>
      </c>
      <c r="G228">
        <f>TREND(Calibration!$A$4:$A$6,Calibration!$B$4:$B$6,'CO2 Concentration Data'!D228)</f>
        <v>1006.0574155791437</v>
      </c>
      <c r="H228">
        <f>TREND(Calibration!$A$4:$A$6,Calibration!$C$4:$C$6,'CO2 Concentration Data'!C228)</f>
        <v>893.68875742729972</v>
      </c>
      <c r="I228">
        <f>TREND(Calibration!$A$4:$A$6,Calibration!$D$4:$D$6,'CO2 Concentration Data'!B228)</f>
        <v>804.76284504608384</v>
      </c>
      <c r="J228">
        <f>TREND(Calibration!$A$4:$A$6,Calibration!$E$4:$E$6,'CO2 Concentration Data'!E228)</f>
        <v>426.13549999585786</v>
      </c>
      <c r="K228">
        <f t="shared" si="3"/>
        <v>417.9449627904703</v>
      </c>
    </row>
    <row r="229" spans="1:11" x14ac:dyDescent="0.25">
      <c r="A229">
        <v>1131584</v>
      </c>
      <c r="B229">
        <v>0.75760000999999999</v>
      </c>
      <c r="C229">
        <v>2.2056999199999998</v>
      </c>
      <c r="D229">
        <v>3.0337998900000001</v>
      </c>
      <c r="E229">
        <v>0.61989998999999996</v>
      </c>
      <c r="G229">
        <f>TREND(Calibration!$A$4:$A$6,Calibration!$B$4:$B$6,'CO2 Concentration Data'!D229)</f>
        <v>1222.2375186887198</v>
      </c>
      <c r="H229">
        <f>TREND(Calibration!$A$4:$A$6,Calibration!$C$4:$C$6,'CO2 Concentration Data'!C229)</f>
        <v>888.17242318510182</v>
      </c>
      <c r="I229">
        <f>TREND(Calibration!$A$4:$A$6,Calibration!$D$4:$D$6,'CO2 Concentration Data'!B229)</f>
        <v>750.74938320894012</v>
      </c>
      <c r="J229">
        <f>TREND(Calibration!$A$4:$A$6,Calibration!$E$4:$E$6,'CO2 Concentration Data'!E229)</f>
        <v>422.879511686527</v>
      </c>
      <c r="K229">
        <f t="shared" si="3"/>
        <v>417.95663261045735</v>
      </c>
    </row>
    <row r="230" spans="1:11" x14ac:dyDescent="0.25">
      <c r="A230">
        <v>1136586</v>
      </c>
      <c r="B230">
        <v>0.77079998999999999</v>
      </c>
      <c r="C230">
        <v>2.19860005</v>
      </c>
      <c r="D230">
        <v>2.3138999899999999</v>
      </c>
      <c r="E230">
        <v>0.62099998999999995</v>
      </c>
      <c r="G230">
        <f>TREND(Calibration!$A$4:$A$6,Calibration!$B$4:$B$6,'CO2 Concentration Data'!D230)</f>
        <v>932.91228483422924</v>
      </c>
      <c r="H230">
        <f>TREND(Calibration!$A$4:$A$6,Calibration!$C$4:$C$6,'CO2 Concentration Data'!C230)</f>
        <v>885.29264824238794</v>
      </c>
      <c r="I230">
        <f>TREND(Calibration!$A$4:$A$6,Calibration!$D$4:$D$6,'CO2 Concentration Data'!B230)</f>
        <v>764.05118326422109</v>
      </c>
      <c r="J230">
        <f>TREND(Calibration!$A$4:$A$6,Calibration!$E$4:$E$6,'CO2 Concentration Data'!E230)</f>
        <v>423.54276856435359</v>
      </c>
      <c r="K230">
        <f t="shared" si="3"/>
        <v>418.02081895442791</v>
      </c>
    </row>
    <row r="231" spans="1:11" x14ac:dyDescent="0.25">
      <c r="A231">
        <v>1141585</v>
      </c>
      <c r="B231">
        <v>0.77240001999999996</v>
      </c>
      <c r="C231">
        <v>2.1898000199999998</v>
      </c>
      <c r="D231">
        <v>2.2592001000000002</v>
      </c>
      <c r="E231">
        <v>0.62099998999999995</v>
      </c>
      <c r="G231">
        <f>TREND(Calibration!$A$4:$A$6,Calibration!$B$4:$B$6,'CO2 Concentration Data'!D231)</f>
        <v>910.92859173180648</v>
      </c>
      <c r="H231">
        <f>TREND(Calibration!$A$4:$A$6,Calibration!$C$4:$C$6,'CO2 Concentration Data'!C231)</f>
        <v>881.72327219900524</v>
      </c>
      <c r="I231">
        <f>TREND(Calibration!$A$4:$A$6,Calibration!$D$4:$D$6,'CO2 Concentration Data'!B231)</f>
        <v>765.66355533921296</v>
      </c>
      <c r="J231">
        <f>TREND(Calibration!$A$4:$A$6,Calibration!$E$4:$E$6,'CO2 Concentration Data'!E231)</f>
        <v>423.54276856435359</v>
      </c>
      <c r="K231">
        <f t="shared" si="3"/>
        <v>418.18031161617591</v>
      </c>
    </row>
    <row r="232" spans="1:11" x14ac:dyDescent="0.25">
      <c r="A232">
        <v>1146584</v>
      </c>
      <c r="B232">
        <v>0.75650001</v>
      </c>
      <c r="C232">
        <v>2.2035000299999998</v>
      </c>
      <c r="D232">
        <v>2.9277999399999999</v>
      </c>
      <c r="E232">
        <v>0.62370002000000002</v>
      </c>
      <c r="G232">
        <f>TREND(Calibration!$A$4:$A$6,Calibration!$B$4:$B$6,'CO2 Concentration Data'!D232)</f>
        <v>1179.6365121844622</v>
      </c>
      <c r="H232">
        <f>TREND(Calibration!$A$4:$A$6,Calibration!$C$4:$C$6,'CO2 Concentration Data'!C232)</f>
        <v>887.28012683337613</v>
      </c>
      <c r="I232">
        <f>TREND(Calibration!$A$4:$A$6,Calibration!$D$4:$D$6,'CO2 Concentration Data'!B232)</f>
        <v>749.64089819147728</v>
      </c>
      <c r="J232">
        <f>TREND(Calibration!$A$4:$A$6,Calibration!$E$4:$E$6,'CO2 Concentration Data'!E232)</f>
        <v>425.17078080784302</v>
      </c>
      <c r="K232">
        <f t="shared" si="3"/>
        <v>418.43511176272244</v>
      </c>
    </row>
    <row r="233" spans="1:11" x14ac:dyDescent="0.25">
      <c r="A233">
        <v>1151585</v>
      </c>
      <c r="B233">
        <v>0.77950001000000002</v>
      </c>
      <c r="C233">
        <v>2.19090009</v>
      </c>
      <c r="D233">
        <v>2.3898999700000001</v>
      </c>
      <c r="E233">
        <v>0.62480002999999995</v>
      </c>
      <c r="G233">
        <f>TREND(Calibration!$A$4:$A$6,Calibration!$B$4:$B$6,'CO2 Concentration Data'!D233)</f>
        <v>963.45640907488632</v>
      </c>
      <c r="H233">
        <f>TREND(Calibration!$A$4:$A$6,Calibration!$C$4:$C$6,'CO2 Concentration Data'!C233)</f>
        <v>882.16947107605961</v>
      </c>
      <c r="I233">
        <f>TREND(Calibration!$A$4:$A$6,Calibration!$D$4:$D$6,'CO2 Concentration Data'!B233)</f>
        <v>772.81831219297294</v>
      </c>
      <c r="J233">
        <f>TREND(Calibration!$A$4:$A$6,Calibration!$E$4:$E$6,'CO2 Concentration Data'!E233)</f>
        <v>425.83404371527757</v>
      </c>
      <c r="K233">
        <f t="shared" si="3"/>
        <v>418.75409825323948</v>
      </c>
    </row>
    <row r="234" spans="1:11" x14ac:dyDescent="0.25">
      <c r="A234">
        <v>1156587</v>
      </c>
      <c r="B234">
        <v>0.75870000999999998</v>
      </c>
      <c r="C234">
        <v>2.2449998899999999</v>
      </c>
      <c r="D234">
        <v>3.17379999</v>
      </c>
      <c r="E234">
        <v>0.62209999999999999</v>
      </c>
      <c r="G234">
        <f>TREND(Calibration!$A$4:$A$6,Calibration!$B$4:$B$6,'CO2 Concentration Data'!D234)</f>
        <v>1278.5030657073428</v>
      </c>
      <c r="H234">
        <f>TREND(Calibration!$A$4:$A$6,Calibration!$C$4:$C$6,'CO2 Concentration Data'!C234)</f>
        <v>904.11286559537268</v>
      </c>
      <c r="I234">
        <f>TREND(Calibration!$A$4:$A$6,Calibration!$D$4:$D$6,'CO2 Concentration Data'!B234)</f>
        <v>751.85786822640296</v>
      </c>
      <c r="J234">
        <f>TREND(Calibration!$A$4:$A$6,Calibration!$E$4:$E$6,'CO2 Concentration Data'!E234)</f>
        <v>424.20603147178826</v>
      </c>
      <c r="K234">
        <f t="shared" si="3"/>
        <v>418.93498649264671</v>
      </c>
    </row>
    <row r="235" spans="1:11" x14ac:dyDescent="0.25">
      <c r="A235">
        <v>1161647</v>
      </c>
      <c r="B235">
        <v>0.78390002000000003</v>
      </c>
      <c r="C235">
        <v>2.2548999799999998</v>
      </c>
      <c r="D235">
        <v>2.9906001099999999</v>
      </c>
      <c r="E235">
        <v>0.62099998999999995</v>
      </c>
      <c r="G235">
        <f>TREND(Calibration!$A$4:$A$6,Calibration!$B$4:$B$6,'CO2 Concentration Data'!D235)</f>
        <v>1204.8756792844324</v>
      </c>
      <c r="H235">
        <f>TREND(Calibration!$A$4:$A$6,Calibration!$C$4:$C$6,'CO2 Concentration Data'!C235)</f>
        <v>908.12843645971429</v>
      </c>
      <c r="I235">
        <f>TREND(Calibration!$A$4:$A$6,Calibration!$D$4:$D$6,'CO2 Concentration Data'!B235)</f>
        <v>777.25226233996079</v>
      </c>
      <c r="J235">
        <f>TREND(Calibration!$A$4:$A$6,Calibration!$E$4:$E$6,'CO2 Concentration Data'!E235)</f>
        <v>423.54276856435359</v>
      </c>
      <c r="K235">
        <f t="shared" si="3"/>
        <v>419.11587453755061</v>
      </c>
    </row>
    <row r="236" spans="1:11" x14ac:dyDescent="0.25">
      <c r="A236">
        <v>1166585</v>
      </c>
      <c r="B236">
        <v>0.75489998000000003</v>
      </c>
      <c r="C236">
        <v>2.2367999599999999</v>
      </c>
      <c r="D236">
        <v>2.4216001</v>
      </c>
      <c r="E236">
        <v>0.62150002000000004</v>
      </c>
      <c r="G236">
        <f>TREND(Calibration!$A$4:$A$6,Calibration!$B$4:$B$6,'CO2 Concentration Data'!D236)</f>
        <v>976.19657965341787</v>
      </c>
      <c r="H236">
        <f>TREND(Calibration!$A$4:$A$6,Calibration!$C$4:$C$6,'CO2 Concentration Data'!C236)</f>
        <v>900.78689583169978</v>
      </c>
      <c r="I236">
        <f>TREND(Calibration!$A$4:$A$6,Calibration!$D$4:$D$6,'CO2 Concentration Data'!B236)</f>
        <v>748.02852611648541</v>
      </c>
      <c r="J236">
        <f>TREND(Calibration!$A$4:$A$6,Calibration!$E$4:$E$6,'CO2 Concentration Data'!E236)</f>
        <v>423.84426705218971</v>
      </c>
      <c r="K236">
        <f t="shared" si="3"/>
        <v>419.30648834012635</v>
      </c>
    </row>
    <row r="237" spans="1:11" x14ac:dyDescent="0.25">
      <c r="A237">
        <v>1171588</v>
      </c>
      <c r="B237">
        <v>0.76470000000000005</v>
      </c>
      <c r="C237">
        <v>2.2379000200000001</v>
      </c>
      <c r="D237">
        <v>3.1300001100000001</v>
      </c>
      <c r="E237">
        <v>0.62429999999999997</v>
      </c>
      <c r="G237">
        <f>TREND(Calibration!$A$4:$A$6,Calibration!$B$4:$B$6,'CO2 Concentration Data'!D237)</f>
        <v>1260.9000482269978</v>
      </c>
      <c r="H237">
        <f>TREND(Calibration!$A$4:$A$6,Calibration!$C$4:$C$6,'CO2 Concentration Data'!C237)</f>
        <v>901.23309065265892</v>
      </c>
      <c r="I237">
        <f>TREND(Calibration!$A$4:$A$6,Calibration!$D$4:$D$6,'CO2 Concentration Data'!B237)</f>
        <v>757.90414006270009</v>
      </c>
      <c r="J237">
        <f>TREND(Calibration!$A$4:$A$6,Calibration!$E$4:$E$6,'CO2 Concentration Data'!E237)</f>
        <v>425.53254522744157</v>
      </c>
      <c r="K237">
        <f t="shared" si="3"/>
        <v>419.61574907297131</v>
      </c>
    </row>
    <row r="238" spans="1:11" x14ac:dyDescent="0.25">
      <c r="A238">
        <v>1176584</v>
      </c>
      <c r="B238">
        <v>0.72320002000000005</v>
      </c>
      <c r="C238">
        <v>2.2351999299999998</v>
      </c>
      <c r="D238">
        <v>2.7441000899999999</v>
      </c>
      <c r="E238">
        <v>0.61769998000000004</v>
      </c>
      <c r="G238">
        <f>TREND(Calibration!$A$4:$A$6,Calibration!$B$4:$B$6,'CO2 Concentration Data'!D238)</f>
        <v>1105.8081895797711</v>
      </c>
      <c r="H238">
        <f>TREND(Calibration!$A$4:$A$6,Calibration!$C$4:$C$6,'CO2 Concentration Data'!C238)</f>
        <v>900.1379084133963</v>
      </c>
      <c r="I238">
        <f>TREND(Calibration!$A$4:$A$6,Calibration!$D$4:$D$6,'CO2 Concentration Data'!B238)</f>
        <v>716.08404364905721</v>
      </c>
      <c r="J238">
        <f>TREND(Calibration!$A$4:$A$6,Calibration!$E$4:$E$6,'CO2 Concentration Data'!E238)</f>
        <v>421.55299190126573</v>
      </c>
      <c r="K238">
        <f t="shared" si="3"/>
        <v>419.87054805249687</v>
      </c>
    </row>
    <row r="239" spans="1:11" x14ac:dyDescent="0.25">
      <c r="A239">
        <v>1181585</v>
      </c>
      <c r="B239">
        <v>0.73299998</v>
      </c>
      <c r="C239">
        <v>2.2449998899999999</v>
      </c>
      <c r="D239">
        <v>5.0016999200000001</v>
      </c>
      <c r="E239">
        <v>0.62589996999999997</v>
      </c>
      <c r="G239">
        <f>TREND(Calibration!$A$4:$A$6,Calibration!$B$4:$B$6,'CO2 Concentration Data'!D239)</f>
        <v>2013.1296085223323</v>
      </c>
      <c r="H239">
        <f>TREND(Calibration!$A$4:$A$6,Calibration!$C$4:$C$6,'CO2 Concentration Data'!C239)</f>
        <v>904.11286559537268</v>
      </c>
      <c r="I239">
        <f>TREND(Calibration!$A$4:$A$6,Calibration!$D$4:$D$6,'CO2 Concentration Data'!B239)</f>
        <v>725.95959713245259</v>
      </c>
      <c r="J239">
        <f>TREND(Calibration!$A$4:$A$6,Calibration!$E$4:$E$6,'CO2 Concentration Data'!E239)</f>
        <v>426.49726441545636</v>
      </c>
      <c r="K239">
        <f t="shared" si="3"/>
        <v>420.37042142089695</v>
      </c>
    </row>
    <row r="240" spans="1:11" x14ac:dyDescent="0.25">
      <c r="A240">
        <v>1186584</v>
      </c>
      <c r="B240">
        <v>0.74400001999999998</v>
      </c>
      <c r="C240">
        <v>2.24230003</v>
      </c>
      <c r="D240">
        <v>2.99659991</v>
      </c>
      <c r="E240">
        <v>0.62480002999999995</v>
      </c>
      <c r="G240">
        <f>TREND(Calibration!$A$4:$A$6,Calibration!$B$4:$B$6,'CO2 Concentration Data'!D240)</f>
        <v>1207.2869777692358</v>
      </c>
      <c r="H240">
        <f>TREND(Calibration!$A$4:$A$6,Calibration!$C$4:$C$6,'CO2 Concentration Data'!C240)</f>
        <v>903.01777664630242</v>
      </c>
      <c r="I240">
        <f>TREND(Calibration!$A$4:$A$6,Calibration!$D$4:$D$6,'CO2 Concentration Data'!B240)</f>
        <v>737.04448761562708</v>
      </c>
      <c r="J240">
        <f>TREND(Calibration!$A$4:$A$6,Calibration!$E$4:$E$6,'CO2 Concentration Data'!E240)</f>
        <v>425.83404371527757</v>
      </c>
      <c r="K240">
        <f t="shared" si="3"/>
        <v>420.83723075317505</v>
      </c>
    </row>
    <row r="241" spans="1:11" x14ac:dyDescent="0.25">
      <c r="A241">
        <v>1191585</v>
      </c>
      <c r="B241">
        <v>0.73740000000000006</v>
      </c>
      <c r="C241">
        <v>2.2356998899999998</v>
      </c>
      <c r="D241">
        <v>2.4598998999999999</v>
      </c>
      <c r="E241">
        <v>0.62150002000000004</v>
      </c>
      <c r="G241">
        <f>TREND(Calibration!$A$4:$A$6,Calibration!$B$4:$B$6,'CO2 Concentration Data'!D241)</f>
        <v>991.58913435662055</v>
      </c>
      <c r="H241">
        <f>TREND(Calibration!$A$4:$A$6,Calibration!$C$4:$C$6,'CO2 Concentration Data'!C241)</f>
        <v>900.34069695464552</v>
      </c>
      <c r="I241">
        <f>TREND(Calibration!$A$4:$A$6,Calibration!$D$4:$D$6,'CO2 Concentration Data'!B241)</f>
        <v>730.39355735657705</v>
      </c>
      <c r="J241">
        <f>TREND(Calibration!$A$4:$A$6,Calibration!$E$4:$E$6,'CO2 Concentration Data'!E241)</f>
        <v>423.84426705218971</v>
      </c>
      <c r="K241">
        <f t="shared" si="3"/>
        <v>421.30403891843213</v>
      </c>
    </row>
    <row r="242" spans="1:11" x14ac:dyDescent="0.25">
      <c r="A242">
        <v>1196640</v>
      </c>
      <c r="B242">
        <v>0.77350003000000001</v>
      </c>
      <c r="C242">
        <v>2.2155001200000002</v>
      </c>
      <c r="D242">
        <v>3.4814999100000001</v>
      </c>
      <c r="E242">
        <v>0.61930001000000001</v>
      </c>
      <c r="G242">
        <f>TREND(Calibration!$A$4:$A$6,Calibration!$B$4:$B$6,'CO2 Concentration Data'!D242)</f>
        <v>1402.1665796361654</v>
      </c>
      <c r="H242">
        <f>TREND(Calibration!$A$4:$A$6,Calibration!$C$4:$C$6,'CO2 Concentration Data'!C242)</f>
        <v>892.1474777133659</v>
      </c>
      <c r="I242">
        <f>TREND(Calibration!$A$4:$A$6,Calibration!$D$4:$D$6,'CO2 Concentration Data'!B242)</f>
        <v>766.7720504338123</v>
      </c>
      <c r="J242">
        <f>TREND(Calibration!$A$4:$A$6,Calibration!$E$4:$E$6,'CO2 Concentration Data'!E242)</f>
        <v>422.51774726692844</v>
      </c>
      <c r="K242">
        <f t="shared" si="3"/>
        <v>421.55883906497866</v>
      </c>
    </row>
    <row r="243" spans="1:11" x14ac:dyDescent="0.25">
      <c r="A243">
        <v>1201584</v>
      </c>
      <c r="B243">
        <v>0.77729999999999999</v>
      </c>
      <c r="C243">
        <v>2.1684999500000002</v>
      </c>
      <c r="D243">
        <v>3.4214000699999998</v>
      </c>
      <c r="E243">
        <v>0.62040001</v>
      </c>
      <c r="G243">
        <f>TREND(Calibration!$A$4:$A$6,Calibration!$B$4:$B$6,'CO2 Concentration Data'!D243)</f>
        <v>1378.0126656508774</v>
      </c>
      <c r="H243">
        <f>TREND(Calibration!$A$4:$A$6,Calibration!$C$4:$C$6,'CO2 Concentration Data'!C243)</f>
        <v>873.08376079047912</v>
      </c>
      <c r="I243">
        <f>TREND(Calibration!$A$4:$A$6,Calibration!$D$4:$D$6,'CO2 Concentration Data'!B243)</f>
        <v>770.60133208091077</v>
      </c>
      <c r="J243">
        <f>TREND(Calibration!$A$4:$A$6,Calibration!$E$4:$E$6,'CO2 Concentration Data'!E243)</f>
        <v>423.18100414475509</v>
      </c>
      <c r="K243">
        <f t="shared" si="3"/>
        <v>421.73972710988249</v>
      </c>
    </row>
    <row r="244" spans="1:11" x14ac:dyDescent="0.25">
      <c r="A244">
        <v>1206585</v>
      </c>
      <c r="B244">
        <v>0.75109999999999999</v>
      </c>
      <c r="C244">
        <v>2.24230003</v>
      </c>
      <c r="D244">
        <v>3.4821000099999999</v>
      </c>
      <c r="E244">
        <v>0.62040001</v>
      </c>
      <c r="G244">
        <f>TREND(Calibration!$A$4:$A$6,Calibration!$B$4:$B$6,'CO2 Concentration Data'!D244)</f>
        <v>1402.407757712223</v>
      </c>
      <c r="H244">
        <f>TREND(Calibration!$A$4:$A$6,Calibration!$C$4:$C$6,'CO2 Concentration Data'!C244)</f>
        <v>903.01777664630242</v>
      </c>
      <c r="I244">
        <f>TREND(Calibration!$A$4:$A$6,Calibration!$D$4:$D$6,'CO2 Concentration Data'!B244)</f>
        <v>744.19923439225045</v>
      </c>
      <c r="J244">
        <f>TREND(Calibration!$A$4:$A$6,Calibration!$E$4:$E$6,'CO2 Concentration Data'!E244)</f>
        <v>423.18100414475509</v>
      </c>
      <c r="K244">
        <f t="shared" si="3"/>
        <v>422.00425165257667</v>
      </c>
    </row>
    <row r="245" spans="1:11" x14ac:dyDescent="0.25">
      <c r="A245">
        <v>1211585</v>
      </c>
      <c r="B245">
        <v>0.71829997999999995</v>
      </c>
      <c r="C245">
        <v>2.23029995</v>
      </c>
      <c r="D245">
        <v>2.3127999300000002</v>
      </c>
      <c r="E245">
        <v>0.62150002000000004</v>
      </c>
      <c r="G245">
        <f>TREND(Calibration!$A$4:$A$6,Calibration!$B$4:$B$6,'CO2 Concentration Data'!D245)</f>
        <v>932.47017459535584</v>
      </c>
      <c r="H245">
        <f>TREND(Calibration!$A$4:$A$6,Calibration!$C$4:$C$6,'CO2 Concentration Data'!C245)</f>
        <v>898.15042982240811</v>
      </c>
      <c r="I245">
        <f>TREND(Calibration!$A$4:$A$6,Calibration!$D$4:$D$6,'CO2 Concentration Data'!B245)</f>
        <v>711.14620644454021</v>
      </c>
      <c r="J245">
        <f>TREND(Calibration!$A$4:$A$6,Calibration!$E$4:$E$6,'CO2 Concentration Data'!E245)</f>
        <v>423.84426705218971</v>
      </c>
      <c r="K245">
        <f t="shared" si="3"/>
        <v>422.42827021854339</v>
      </c>
    </row>
    <row r="246" spans="1:11" x14ac:dyDescent="0.25">
      <c r="A246">
        <v>1216583</v>
      </c>
      <c r="B246">
        <v>0.75220001000000003</v>
      </c>
      <c r="C246">
        <v>2.23029995</v>
      </c>
      <c r="D246">
        <v>2.2116999599999998</v>
      </c>
      <c r="E246">
        <v>0.62529999000000003</v>
      </c>
      <c r="G246">
        <f>TREND(Calibration!$A$4:$A$6,Calibration!$B$4:$B$6,'CO2 Concentration Data'!D246)</f>
        <v>891.83845279218292</v>
      </c>
      <c r="H246">
        <f>TREND(Calibration!$A$4:$A$6,Calibration!$C$4:$C$6,'CO2 Concentration Data'!C246)</f>
        <v>898.15042982240811</v>
      </c>
      <c r="I246">
        <f>TREND(Calibration!$A$4:$A$6,Calibration!$D$4:$D$6,'CO2 Concentration Data'!B246)</f>
        <v>745.30772948684989</v>
      </c>
      <c r="J246">
        <f>TREND(Calibration!$A$4:$A$6,Calibration!$E$4:$E$6,'CO2 Concentration Data'!E246)</f>
        <v>426.13549999585786</v>
      </c>
      <c r="K246">
        <f t="shared" si="3"/>
        <v>422.84256302683798</v>
      </c>
    </row>
    <row r="247" spans="1:11" x14ac:dyDescent="0.25">
      <c r="A247">
        <v>1221585</v>
      </c>
      <c r="B247">
        <v>0.73250002000000003</v>
      </c>
      <c r="C247">
        <v>2.2144000500000001</v>
      </c>
      <c r="D247">
        <v>2.26419997</v>
      </c>
      <c r="E247">
        <v>0.62970000999999998</v>
      </c>
      <c r="G247">
        <f>TREND(Calibration!$A$4:$A$6,Calibration!$B$4:$B$6,'CO2 Concentration Data'!D247)</f>
        <v>912.93802187201345</v>
      </c>
      <c r="H247">
        <f>TREND(Calibration!$A$4:$A$6,Calibration!$C$4:$C$6,'CO2 Concentration Data'!C247)</f>
        <v>891.70127883631153</v>
      </c>
      <c r="I247">
        <f>TREND(Calibration!$A$4:$A$6,Calibration!$D$4:$D$6,'CO2 Concentration Data'!B247)</f>
        <v>725.45578061487925</v>
      </c>
      <c r="J247">
        <f>TREND(Calibration!$A$4:$A$6,Calibration!$E$4:$E$6,'CO2 Concentration Data'!E247)</f>
        <v>428.78853956638034</v>
      </c>
      <c r="K247">
        <f t="shared" si="3"/>
        <v>423.41634849688069</v>
      </c>
    </row>
    <row r="248" spans="1:11" x14ac:dyDescent="0.25">
      <c r="A248">
        <v>1226584</v>
      </c>
      <c r="B248">
        <v>0.74070000999999996</v>
      </c>
      <c r="C248">
        <v>2.2155001200000002</v>
      </c>
      <c r="D248">
        <v>2.3778998900000001</v>
      </c>
      <c r="E248">
        <v>0.63029999000000003</v>
      </c>
      <c r="G248">
        <f>TREND(Calibration!$A$4:$A$6,Calibration!$B$4:$B$6,'CO2 Concentration Data'!D248)</f>
        <v>958.63361919497027</v>
      </c>
      <c r="H248">
        <f>TREND(Calibration!$A$4:$A$6,Calibration!$C$4:$C$6,'CO2 Concentration Data'!C248)</f>
        <v>892.1474777133659</v>
      </c>
      <c r="I248">
        <f>TREND(Calibration!$A$4:$A$6,Calibration!$D$4:$D$6,'CO2 Concentration Data'!B248)</f>
        <v>733.71902248610195</v>
      </c>
      <c r="J248">
        <f>TREND(Calibration!$A$4:$A$6,Calibration!$E$4:$E$6,'CO2 Concentration Data'!E248)</f>
        <v>429.15030398597895</v>
      </c>
      <c r="K248">
        <f t="shared" si="3"/>
        <v>424.06599013088095</v>
      </c>
    </row>
    <row r="249" spans="1:11" x14ac:dyDescent="0.25">
      <c r="A249">
        <v>1231636</v>
      </c>
      <c r="B249">
        <v>0.74720001000000003</v>
      </c>
      <c r="C249">
        <v>2.2100000400000002</v>
      </c>
      <c r="D249">
        <v>2.2548999799999998</v>
      </c>
      <c r="E249">
        <v>0.63080000999999997</v>
      </c>
      <c r="G249">
        <f>TREND(Calibration!$A$4:$A$6,Calibration!$B$4:$B$6,'CO2 Concentration Data'!D249)</f>
        <v>909.20038865162485</v>
      </c>
      <c r="H249">
        <f>TREND(Calibration!$A$4:$A$6,Calibration!$C$4:$C$6,'CO2 Concentration Data'!C249)</f>
        <v>889.91659284266791</v>
      </c>
      <c r="I249">
        <f>TREND(Calibration!$A$4:$A$6,Calibration!$D$4:$D$6,'CO2 Concentration Data'!B249)</f>
        <v>740.26916122565513</v>
      </c>
      <c r="J249">
        <f>TREND(Calibration!$A$4:$A$6,Calibration!$E$4:$E$6,'CO2 Concentration Data'!E249)</f>
        <v>429.45179644420699</v>
      </c>
      <c r="K249">
        <f t="shared" si="3"/>
        <v>424.70396194489416</v>
      </c>
    </row>
    <row r="250" spans="1:11" x14ac:dyDescent="0.25">
      <c r="A250">
        <v>1236584</v>
      </c>
      <c r="B250">
        <v>0.75269997</v>
      </c>
      <c r="C250">
        <v>2.2051000599999999</v>
      </c>
      <c r="D250">
        <v>2.23079991</v>
      </c>
      <c r="E250">
        <v>0.62589996999999997</v>
      </c>
      <c r="G250">
        <f>TREND(Calibration!$A$4:$A$6,Calibration!$B$4:$B$6,'CO2 Concentration Data'!D250)</f>
        <v>899.51465541474067</v>
      </c>
      <c r="H250">
        <f>TREND(Calibration!$A$4:$A$6,Calibration!$C$4:$C$6,'CO2 Concentration Data'!C250)</f>
        <v>887.92911425167961</v>
      </c>
      <c r="I250">
        <f>TREND(Calibration!$A$4:$A$6,Calibration!$D$4:$D$6,'CO2 Concentration Data'!B250)</f>
        <v>745.81154600442323</v>
      </c>
      <c r="J250">
        <f>TREND(Calibration!$A$4:$A$6,Calibration!$E$4:$E$6,'CO2 Concentration Data'!E250)</f>
        <v>426.49726441545636</v>
      </c>
      <c r="K250">
        <f t="shared" si="3"/>
        <v>425.22523089095336</v>
      </c>
    </row>
    <row r="251" spans="1:11" x14ac:dyDescent="0.25">
      <c r="A251">
        <v>1241584</v>
      </c>
      <c r="B251">
        <v>0.76910000999999995</v>
      </c>
      <c r="C251">
        <v>2.2105999000000001</v>
      </c>
      <c r="D251">
        <v>2.2516000300000001</v>
      </c>
      <c r="E251">
        <v>0.62860000000000005</v>
      </c>
      <c r="G251">
        <f>TREND(Calibration!$A$4:$A$6,Calibration!$B$4:$B$6,'CO2 Concentration Data'!D251)</f>
        <v>907.87415037119433</v>
      </c>
      <c r="H251">
        <f>TREND(Calibration!$A$4:$A$6,Calibration!$C$4:$C$6,'CO2 Concentration Data'!C251)</f>
        <v>890.15990177609012</v>
      </c>
      <c r="I251">
        <f>TREND(Calibration!$A$4:$A$6,Calibration!$D$4:$D$6,'CO2 Concentration Data'!B251)</f>
        <v>762.33809020968783</v>
      </c>
      <c r="J251">
        <f>TREND(Calibration!$A$4:$A$6,Calibration!$E$4:$E$6,'CO2 Concentration Data'!E251)</f>
        <v>428.12527665894578</v>
      </c>
      <c r="K251">
        <f t="shared" si="3"/>
        <v>425.55394177761821</v>
      </c>
    </row>
    <row r="252" spans="1:11" x14ac:dyDescent="0.25">
      <c r="A252">
        <v>1246586</v>
      </c>
      <c r="B252">
        <v>0.77020001000000005</v>
      </c>
      <c r="C252">
        <v>2.2095000699999998</v>
      </c>
      <c r="D252">
        <v>2.3078999499999999</v>
      </c>
      <c r="E252">
        <v>0.62260002000000003</v>
      </c>
      <c r="G252">
        <f>TREND(Calibration!$A$4:$A$6,Calibration!$B$4:$B$6,'CO2 Concentration Data'!D252)</f>
        <v>930.50088989427115</v>
      </c>
      <c r="H252">
        <f>TREND(Calibration!$A$4:$A$6,Calibration!$C$4:$C$6,'CO2 Concentration Data'!C252)</f>
        <v>889.71380024532323</v>
      </c>
      <c r="I252">
        <f>TREND(Calibration!$A$4:$A$6,Calibration!$D$4:$D$6,'CO2 Concentration Data'!B252)</f>
        <v>763.44657522715079</v>
      </c>
      <c r="J252">
        <f>TREND(Calibration!$A$4:$A$6,Calibration!$E$4:$E$6,'CO2 Concentration Data'!E252)</f>
        <v>424.50752393001636</v>
      </c>
      <c r="K252">
        <f t="shared" si="3"/>
        <v>425.5967327384331</v>
      </c>
    </row>
    <row r="253" spans="1:11" x14ac:dyDescent="0.25">
      <c r="A253">
        <v>1251585</v>
      </c>
      <c r="B253">
        <v>0.73960000000000004</v>
      </c>
      <c r="C253">
        <v>2.1979999499999998</v>
      </c>
      <c r="D253">
        <v>2.5085001</v>
      </c>
      <c r="E253">
        <v>0.62099998999999995</v>
      </c>
      <c r="G253">
        <f>TREND(Calibration!$A$4:$A$6,Calibration!$B$4:$B$6,'CO2 Concentration Data'!D253)</f>
        <v>1011.1213835351175</v>
      </c>
      <c r="H253">
        <f>TREND(Calibration!$A$4:$A$6,Calibration!$C$4:$C$6,'CO2 Concentration Data'!C253)</f>
        <v>885.04924196267814</v>
      </c>
      <c r="I253">
        <f>TREND(Calibration!$A$4:$A$6,Calibration!$D$4:$D$6,'CO2 Concentration Data'!B253)</f>
        <v>732.61052739150273</v>
      </c>
      <c r="J253">
        <f>TREND(Calibration!$A$4:$A$6,Calibration!$E$4:$E$6,'CO2 Concentration Data'!E253)</f>
        <v>423.54276856435359</v>
      </c>
      <c r="K253">
        <f t="shared" si="3"/>
        <v>425.5967327384331</v>
      </c>
    </row>
    <row r="254" spans="1:11" x14ac:dyDescent="0.25">
      <c r="A254">
        <v>1256584</v>
      </c>
      <c r="B254">
        <v>0.73629999000000002</v>
      </c>
      <c r="C254">
        <v>2.2318999800000001</v>
      </c>
      <c r="D254">
        <v>2.3143999599999998</v>
      </c>
      <c r="E254">
        <v>0.62099998999999995</v>
      </c>
      <c r="G254">
        <f>TREND(Calibration!$A$4:$A$6,Calibration!$B$4:$B$6,'CO2 Concentration Data'!D254)</f>
        <v>933.11322101600979</v>
      </c>
      <c r="H254">
        <f>TREND(Calibration!$A$4:$A$6,Calibration!$C$4:$C$6,'CO2 Concentration Data'!C254)</f>
        <v>898.7994172407117</v>
      </c>
      <c r="I254">
        <f>TREND(Calibration!$A$4:$A$6,Calibration!$D$4:$D$6,'CO2 Concentration Data'!B254)</f>
        <v>729.28506226197771</v>
      </c>
      <c r="J254">
        <f>TREND(Calibration!$A$4:$A$6,Calibration!$E$4:$E$6,'CO2 Concentration Data'!E254)</f>
        <v>423.54276856435359</v>
      </c>
      <c r="K254">
        <f t="shared" si="3"/>
        <v>425.5656115976052</v>
      </c>
    </row>
    <row r="255" spans="1:11" x14ac:dyDescent="0.25">
      <c r="A255">
        <v>1261586</v>
      </c>
      <c r="B255">
        <v>0.74290001000000006</v>
      </c>
      <c r="C255">
        <v>2.2351999299999998</v>
      </c>
      <c r="D255">
        <v>2.67849994</v>
      </c>
      <c r="E255">
        <v>0.62589996999999997</v>
      </c>
      <c r="G255">
        <f>TREND(Calibration!$A$4:$A$6,Calibration!$B$4:$B$6,'CO2 Concentration Data'!D255)</f>
        <v>1079.4437203811513</v>
      </c>
      <c r="H255">
        <f>TREND(Calibration!$A$4:$A$6,Calibration!$C$4:$C$6,'CO2 Concentration Data'!C255)</f>
        <v>900.1379084133963</v>
      </c>
      <c r="I255">
        <f>TREND(Calibration!$A$4:$A$6,Calibration!$D$4:$D$6,'CO2 Concentration Data'!B255)</f>
        <v>735.93599252102774</v>
      </c>
      <c r="J255">
        <f>TREND(Calibration!$A$4:$A$6,Calibration!$E$4:$E$6,'CO2 Concentration Data'!E255)</f>
        <v>426.49726441545636</v>
      </c>
      <c r="K255">
        <f t="shared" si="3"/>
        <v>425.58700581374006</v>
      </c>
    </row>
    <row r="256" spans="1:11" x14ac:dyDescent="0.25">
      <c r="A256">
        <v>1266713</v>
      </c>
      <c r="B256">
        <v>0.75440001000000001</v>
      </c>
      <c r="C256">
        <v>2.2455999900000001</v>
      </c>
      <c r="D256">
        <v>2.37459993</v>
      </c>
      <c r="E256">
        <v>0.62589996999999997</v>
      </c>
      <c r="G256">
        <f>TREND(Calibration!$A$4:$A$6,Calibration!$B$4:$B$6,'CO2 Concentration Data'!D256)</f>
        <v>957.30737689557498</v>
      </c>
      <c r="H256">
        <f>TREND(Calibration!$A$4:$A$6,Calibration!$C$4:$C$6,'CO2 Concentration Data'!C256)</f>
        <v>904.35627187508248</v>
      </c>
      <c r="I256">
        <f>TREND(Calibration!$A$4:$A$6,Calibration!$D$4:$D$6,'CO2 Concentration Data'!B256)</f>
        <v>747.52469952177557</v>
      </c>
      <c r="J256">
        <f>TREND(Calibration!$A$4:$A$6,Calibration!$E$4:$E$6,'CO2 Concentration Data'!E256)</f>
        <v>426.49726441545636</v>
      </c>
      <c r="K256">
        <f t="shared" si="3"/>
        <v>425.49169832894171</v>
      </c>
    </row>
    <row r="257" spans="1:11" x14ac:dyDescent="0.25">
      <c r="A257">
        <v>1271584</v>
      </c>
      <c r="B257">
        <v>0.76419996999999995</v>
      </c>
      <c r="C257">
        <v>2.24449992</v>
      </c>
      <c r="D257">
        <v>2.3187999700000002</v>
      </c>
      <c r="E257">
        <v>0.62099998999999995</v>
      </c>
      <c r="G257">
        <f>TREND(Calibration!$A$4:$A$6,Calibration!$B$4:$B$6,'CO2 Concentration Data'!D257)</f>
        <v>934.88156953531393</v>
      </c>
      <c r="H257">
        <f>TREND(Calibration!$A$4:$A$6,Calibration!$C$4:$C$6,'CO2 Concentration Data'!C257)</f>
        <v>903.91007299802823</v>
      </c>
      <c r="I257">
        <f>TREND(Calibration!$A$4:$A$6,Calibration!$D$4:$D$6,'CO2 Concentration Data'!B257)</f>
        <v>757.40025300517095</v>
      </c>
      <c r="J257">
        <f>TREND(Calibration!$A$4:$A$6,Calibration!$E$4:$E$6,'CO2 Concentration Data'!E257)</f>
        <v>423.54276856435359</v>
      </c>
      <c r="K257">
        <f t="shared" si="3"/>
        <v>425.24856916940314</v>
      </c>
    </row>
    <row r="258" spans="1:11" x14ac:dyDescent="0.25">
      <c r="A258">
        <v>1276583</v>
      </c>
      <c r="B258">
        <v>0.73030001</v>
      </c>
      <c r="C258">
        <v>2.2455999900000001</v>
      </c>
      <c r="D258">
        <v>2.3592998999999999</v>
      </c>
      <c r="E258">
        <v>0.61709999999999998</v>
      </c>
      <c r="G258">
        <f>TREND(Calibration!$A$4:$A$6,Calibration!$B$4:$B$6,'CO2 Concentration Data'!D258)</f>
        <v>951.15834873522829</v>
      </c>
      <c r="H258">
        <f>TREND(Calibration!$A$4:$A$6,Calibration!$C$4:$C$6,'CO2 Concentration Data'!C258)</f>
        <v>904.35627187508248</v>
      </c>
      <c r="I258">
        <f>TREND(Calibration!$A$4:$A$6,Calibration!$D$4:$D$6,'CO2 Concentration Data'!B258)</f>
        <v>723.23880050281707</v>
      </c>
      <c r="J258">
        <f>TREND(Calibration!$A$4:$A$6,Calibration!$E$4:$E$6,'CO2 Concentration Data'!E258)</f>
        <v>421.19122748166711</v>
      </c>
      <c r="K258">
        <f t="shared" si="3"/>
        <v>424.9081884627513</v>
      </c>
    </row>
    <row r="259" spans="1:11" x14ac:dyDescent="0.25">
      <c r="A259">
        <v>1281583</v>
      </c>
      <c r="B259">
        <v>0.73580003000000005</v>
      </c>
      <c r="C259">
        <v>2.25810003</v>
      </c>
      <c r="D259">
        <v>2.3018999099999999</v>
      </c>
      <c r="E259">
        <v>0.61390001000000005</v>
      </c>
      <c r="G259">
        <f>TREND(Calibration!$A$4:$A$6,Calibration!$B$4:$B$6,'CO2 Concentration Data'!D259)</f>
        <v>928.08949495431318</v>
      </c>
      <c r="H259">
        <f>TREND(Calibration!$A$4:$A$6,Calibration!$C$4:$C$6,'CO2 Concentration Data'!C259)</f>
        <v>909.42640724022613</v>
      </c>
      <c r="I259">
        <f>TREND(Calibration!$A$4:$A$6,Calibration!$D$4:$D$6,'CO2 Concentration Data'!B259)</f>
        <v>728.78124574440437</v>
      </c>
      <c r="J259">
        <f>TREND(Calibration!$A$4:$A$6,Calibration!$E$4:$E$6,'CO2 Concentration Data'!E259)</f>
        <v>419.26175895759764</v>
      </c>
      <c r="K259">
        <f t="shared" si="3"/>
        <v>424.68645488087191</v>
      </c>
    </row>
    <row r="260" spans="1:11" x14ac:dyDescent="0.25">
      <c r="A260">
        <v>1286585</v>
      </c>
      <c r="B260">
        <v>0.76039999999999996</v>
      </c>
      <c r="C260">
        <v>2.2488999399999998</v>
      </c>
      <c r="D260">
        <v>2.3008000900000001</v>
      </c>
      <c r="E260">
        <v>0.61330003</v>
      </c>
      <c r="G260">
        <f>TREND(Calibration!$A$4:$A$6,Calibration!$B$4:$B$6,'CO2 Concentration Data'!D260)</f>
        <v>927.64748117059435</v>
      </c>
      <c r="H260">
        <f>TREND(Calibration!$A$4:$A$6,Calibration!$C$4:$C$6,'CO2 Concentration Data'!C260)</f>
        <v>905.69476304776708</v>
      </c>
      <c r="I260">
        <f>TREND(Calibration!$A$4:$A$6,Calibration!$D$4:$D$6,'CO2 Concentration Data'!B260)</f>
        <v>753.5709713580726</v>
      </c>
      <c r="J260">
        <f>TREND(Calibration!$A$4:$A$6,Calibration!$E$4:$E$6,'CO2 Concentration Data'!E260)</f>
        <v>418.89999453799902</v>
      </c>
      <c r="K260">
        <f t="shared" si="3"/>
        <v>424.5580833599517</v>
      </c>
    </row>
    <row r="261" spans="1:11" x14ac:dyDescent="0.25">
      <c r="A261">
        <v>1291584</v>
      </c>
      <c r="B261">
        <v>0.76969999</v>
      </c>
      <c r="C261">
        <v>2.25600004</v>
      </c>
      <c r="D261">
        <v>2.3548998800000001</v>
      </c>
      <c r="E261">
        <v>0.61610001000000003</v>
      </c>
      <c r="G261">
        <f>TREND(Calibration!$A$4:$A$6,Calibration!$B$4:$B$6,'CO2 Concentration Data'!D261)</f>
        <v>949.3899961969596</v>
      </c>
      <c r="H261">
        <f>TREND(Calibration!$A$4:$A$6,Calibration!$C$4:$C$6,'CO2 Concentration Data'!C261)</f>
        <v>908.57463128067332</v>
      </c>
      <c r="I261">
        <f>TREND(Calibration!$A$4:$A$6,Calibration!$D$4:$D$6,'CO2 Concentration Data'!B261)</f>
        <v>762.94269824675825</v>
      </c>
      <c r="J261">
        <f>TREND(Calibration!$A$4:$A$6,Calibration!$E$4:$E$6,'CO2 Concentration Data'!E261)</f>
        <v>420.58827271325094</v>
      </c>
      <c r="K261">
        <f t="shared" si="3"/>
        <v>424.46277704217414</v>
      </c>
    </row>
    <row r="262" spans="1:11" x14ac:dyDescent="0.25">
      <c r="A262">
        <v>1296585</v>
      </c>
      <c r="B262">
        <v>0.73900001999999998</v>
      </c>
      <c r="C262">
        <v>2.2651998999999998</v>
      </c>
      <c r="D262">
        <v>2.5155999699999998</v>
      </c>
      <c r="E262">
        <v>0.62209999999999999</v>
      </c>
      <c r="G262">
        <f>TREND(Calibration!$A$4:$A$6,Calibration!$B$4:$B$6,'CO2 Concentration Data'!D262)</f>
        <v>1013.9747962777591</v>
      </c>
      <c r="H262">
        <f>TREND(Calibration!$A$4:$A$6,Calibration!$C$4:$C$6,'CO2 Concentration Data'!C262)</f>
        <v>912.30618218294001</v>
      </c>
      <c r="I262">
        <f>TREND(Calibration!$A$4:$A$6,Calibration!$D$4:$D$6,'CO2 Concentration Data'!B262)</f>
        <v>732.00591935443231</v>
      </c>
      <c r="J262">
        <f>TREND(Calibration!$A$4:$A$6,Calibration!$E$4:$E$6,'CO2 Concentration Data'!E262)</f>
        <v>424.20603147178826</v>
      </c>
      <c r="K262">
        <f t="shared" si="3"/>
        <v>424.48417261983326</v>
      </c>
    </row>
    <row r="263" spans="1:11" x14ac:dyDescent="0.25">
      <c r="A263">
        <v>1301623</v>
      </c>
      <c r="B263">
        <v>0.74119997000000004</v>
      </c>
      <c r="C263">
        <v>2.28600001</v>
      </c>
      <c r="D263">
        <v>2.8589000699999998</v>
      </c>
      <c r="E263">
        <v>0.61659998000000005</v>
      </c>
      <c r="G263">
        <f>TREND(Calibration!$A$4:$A$6,Calibration!$B$4:$B$6,'CO2 Concentration Data'!D263)</f>
        <v>1151.9458971416013</v>
      </c>
      <c r="H263">
        <f>TREND(Calibration!$A$4:$A$6,Calibration!$C$4:$C$6,'CO2 Concentration Data'!C263)</f>
        <v>920.74290505021702</v>
      </c>
      <c r="I263">
        <f>TREND(Calibration!$A$4:$A$6,Calibration!$D$4:$D$6,'CO2 Concentration Data'!B263)</f>
        <v>734.22283900367552</v>
      </c>
      <c r="J263">
        <f>TREND(Calibration!$A$4:$A$6,Calibration!$E$4:$E$6,'CO2 Concentration Data'!E263)</f>
        <v>420.88973502343913</v>
      </c>
      <c r="K263">
        <f t="shared" si="3"/>
        <v>424.34607436872341</v>
      </c>
    </row>
    <row r="264" spans="1:11" x14ac:dyDescent="0.25">
      <c r="A264">
        <v>1306585</v>
      </c>
      <c r="B264">
        <v>0.79149997000000005</v>
      </c>
      <c r="C264">
        <v>2.2948000400000002</v>
      </c>
      <c r="D264">
        <v>4.9618000999999996</v>
      </c>
      <c r="E264">
        <v>0.61769998000000004</v>
      </c>
      <c r="G264">
        <f>TREND(Calibration!$A$4:$A$6,Calibration!$B$4:$B$6,'CO2 Concentration Data'!D264)</f>
        <v>1997.0940114174402</v>
      </c>
      <c r="H264">
        <f>TREND(Calibration!$A$4:$A$6,Calibration!$C$4:$C$6,'CO2 Concentration Data'!C264)</f>
        <v>924.31228109359972</v>
      </c>
      <c r="I264">
        <f>TREND(Calibration!$A$4:$A$6,Calibration!$D$4:$D$6,'CO2 Concentration Data'!B264)</f>
        <v>784.91083571129423</v>
      </c>
      <c r="J264">
        <f>TREND(Calibration!$A$4:$A$6,Calibration!$E$4:$E$6,'CO2 Concentration Data'!E264)</f>
        <v>421.55299190126573</v>
      </c>
      <c r="K264">
        <f t="shared" si="3"/>
        <v>424.20797592311021</v>
      </c>
    </row>
    <row r="265" spans="1:11" x14ac:dyDescent="0.25">
      <c r="A265">
        <v>1311585</v>
      </c>
      <c r="B265">
        <v>0.73250002000000003</v>
      </c>
      <c r="C265">
        <v>2.2974999</v>
      </c>
      <c r="D265">
        <v>2.9540000000000002</v>
      </c>
      <c r="E265">
        <v>0.63080000999999997</v>
      </c>
      <c r="G265">
        <f>TREND(Calibration!$A$4:$A$6,Calibration!$B$4:$B$6,'CO2 Concentration Data'!D265)</f>
        <v>1190.1662240048163</v>
      </c>
      <c r="H265">
        <f>TREND(Calibration!$A$4:$A$6,Calibration!$C$4:$C$6,'CO2 Concentration Data'!C265)</f>
        <v>925.40737004266998</v>
      </c>
      <c r="I265">
        <f>TREND(Calibration!$A$4:$A$6,Calibration!$D$4:$D$6,'CO2 Concentration Data'!B265)</f>
        <v>725.45578061487925</v>
      </c>
      <c r="J265">
        <f>TREND(Calibration!$A$4:$A$6,Calibration!$E$4:$E$6,'CO2 Concentration Data'!E265)</f>
        <v>429.45179644420699</v>
      </c>
      <c r="K265">
        <f t="shared" si="3"/>
        <v>424.37719414802689</v>
      </c>
    </row>
    <row r="266" spans="1:11" x14ac:dyDescent="0.25">
      <c r="A266">
        <v>1316585</v>
      </c>
      <c r="B266">
        <v>0.76580000000000004</v>
      </c>
      <c r="C266">
        <v>2.2822000999999998</v>
      </c>
      <c r="D266">
        <v>2.3533000899999998</v>
      </c>
      <c r="E266">
        <v>0.63630003000000002</v>
      </c>
      <c r="G266">
        <f>TREND(Calibration!$A$4:$A$6,Calibration!$B$4:$B$6,'CO2 Concentration Data'!D266)</f>
        <v>948.74704623145999</v>
      </c>
      <c r="H266">
        <f>TREND(Calibration!$A$4:$A$6,Calibration!$C$4:$C$6,'CO2 Concentration Data'!C266)</f>
        <v>919.20162533628297</v>
      </c>
      <c r="I266">
        <f>TREND(Calibration!$A$4:$A$6,Calibration!$D$4:$D$6,'CO2 Concentration Data'!B266)</f>
        <v>759.01262508016293</v>
      </c>
      <c r="J266">
        <f>TREND(Calibration!$A$4:$A$6,Calibration!$E$4:$E$6,'CO2 Concentration Data'!E266)</f>
        <v>432.76809289255624</v>
      </c>
      <c r="K266">
        <f t="shared" si="3"/>
        <v>424.67478525538837</v>
      </c>
    </row>
    <row r="267" spans="1:11" x14ac:dyDescent="0.25">
      <c r="A267">
        <v>1321585</v>
      </c>
      <c r="B267">
        <v>0.75109999999999999</v>
      </c>
      <c r="C267">
        <v>2.28550005</v>
      </c>
      <c r="D267">
        <v>3.5044999099999998</v>
      </c>
      <c r="E267">
        <v>0.63900000000000001</v>
      </c>
      <c r="G267">
        <f>TREND(Calibration!$A$4:$A$6,Calibration!$B$4:$B$6,'CO2 Concentration Data'!D267)</f>
        <v>1411.4101986152114</v>
      </c>
      <c r="H267">
        <f>TREND(Calibration!$A$4:$A$6,Calibration!$C$4:$C$6,'CO2 Concentration Data'!C267)</f>
        <v>920.5401165089678</v>
      </c>
      <c r="I267">
        <f>TREND(Calibration!$A$4:$A$6,Calibration!$D$4:$D$6,'CO2 Concentration Data'!B267)</f>
        <v>744.19923439225045</v>
      </c>
      <c r="J267">
        <f>TREND(Calibration!$A$4:$A$6,Calibration!$E$4:$E$6,'CO2 Concentration Data'!E267)</f>
        <v>434.39606895839768</v>
      </c>
      <c r="K267">
        <f t="shared" si="3"/>
        <v>425.01516596204021</v>
      </c>
    </row>
    <row r="268" spans="1:11" x14ac:dyDescent="0.25">
      <c r="A268">
        <v>1326584</v>
      </c>
      <c r="B268">
        <v>0.75760000999999999</v>
      </c>
      <c r="C268">
        <v>2.2964000699999998</v>
      </c>
      <c r="D268">
        <v>5.0131998099999997</v>
      </c>
      <c r="E268">
        <v>0.64120001000000004</v>
      </c>
      <c r="G268">
        <f>TREND(Calibration!$A$4:$A$6,Calibration!$B$4:$B$6,'CO2 Concentration Data'!D268)</f>
        <v>2017.7513738032428</v>
      </c>
      <c r="H268">
        <f>TREND(Calibration!$A$4:$A$6,Calibration!$C$4:$C$6,'CO2 Concentration Data'!C268)</f>
        <v>924.96126851190309</v>
      </c>
      <c r="I268">
        <f>TREND(Calibration!$A$4:$A$6,Calibration!$D$4:$D$6,'CO2 Concentration Data'!B268)</f>
        <v>750.74938320894012</v>
      </c>
      <c r="J268">
        <f>TREND(Calibration!$A$4:$A$6,Calibration!$E$4:$E$6,'CO2 Concentration Data'!E268)</f>
        <v>435.722588743659</v>
      </c>
      <c r="K268">
        <f t="shared" si="3"/>
        <v>425.34387704320858</v>
      </c>
    </row>
    <row r="269" spans="1:11" x14ac:dyDescent="0.25">
      <c r="A269">
        <v>1331585</v>
      </c>
      <c r="B269">
        <v>0.75980002000000002</v>
      </c>
      <c r="C269">
        <v>2.2892999600000001</v>
      </c>
      <c r="D269">
        <v>3.4825999699999999</v>
      </c>
      <c r="E269">
        <v>0.64560002000000005</v>
      </c>
      <c r="G269">
        <f>TREND(Calibration!$A$4:$A$6,Calibration!$B$4:$B$6,'CO2 Concentration Data'!D269)</f>
        <v>1402.6086898750389</v>
      </c>
      <c r="H269">
        <f>TREND(Calibration!$A$4:$A$6,Calibration!$C$4:$C$6,'CO2 Concentration Data'!C269)</f>
        <v>922.08139622290173</v>
      </c>
      <c r="I269">
        <f>TREND(Calibration!$A$4:$A$6,Calibration!$D$4:$D$6,'CO2 Concentration Data'!B269)</f>
        <v>752.96636332100229</v>
      </c>
      <c r="J269">
        <f>TREND(Calibration!$A$4:$A$6,Calibration!$E$4:$E$6,'CO2 Concentration Data'!E269)</f>
        <v>438.37562228457358</v>
      </c>
      <c r="K269">
        <f t="shared" si="3"/>
        <v>425.88654253944429</v>
      </c>
    </row>
    <row r="270" spans="1:11" x14ac:dyDescent="0.25">
      <c r="A270">
        <v>1336705</v>
      </c>
      <c r="B270">
        <v>0.73580003000000005</v>
      </c>
      <c r="C270">
        <v>2.2931001200000001</v>
      </c>
      <c r="D270">
        <v>2.69269991</v>
      </c>
      <c r="E270">
        <v>0.64230001000000003</v>
      </c>
      <c r="G270">
        <f>TREND(Calibration!$A$4:$A$6,Calibration!$B$4:$B$6,'CO2 Concentration Data'!D270)</f>
        <v>1085.1506383026244</v>
      </c>
      <c r="H270">
        <f>TREND(Calibration!$A$4:$A$6,Calibration!$C$4:$C$6,'CO2 Concentration Data'!C270)</f>
        <v>923.62277733921849</v>
      </c>
      <c r="I270">
        <f>TREND(Calibration!$A$4:$A$6,Calibration!$D$4:$D$6,'CO2 Concentration Data'!B270)</f>
        <v>728.78124574440437</v>
      </c>
      <c r="J270">
        <f>TREND(Calibration!$A$4:$A$6,Calibration!$E$4:$E$6,'CO2 Concentration Data'!E270)</f>
        <v>436.38584562148566</v>
      </c>
      <c r="K270">
        <f t="shared" si="3"/>
        <v>426.20552902996127</v>
      </c>
    </row>
    <row r="271" spans="1:11" x14ac:dyDescent="0.25">
      <c r="A271">
        <v>1341587</v>
      </c>
      <c r="B271">
        <v>0.70950000999999996</v>
      </c>
      <c r="C271">
        <v>2.29970002</v>
      </c>
      <c r="D271">
        <v>2.3805999799999999</v>
      </c>
      <c r="E271">
        <v>0.63900000000000001</v>
      </c>
      <c r="G271">
        <f>TREND(Calibration!$A$4:$A$6,Calibration!$B$4:$B$6,'CO2 Concentration Data'!D271)</f>
        <v>959.71877585449772</v>
      </c>
      <c r="H271">
        <f>TREND(Calibration!$A$4:$A$6,Calibration!$C$4:$C$6,'CO2 Concentration Data'!C271)</f>
        <v>926.2997596845878</v>
      </c>
      <c r="I271">
        <f>TREND(Calibration!$A$4:$A$6,Calibration!$D$4:$D$6,'CO2 Concentration Data'!B271)</f>
        <v>702.27835653624709</v>
      </c>
      <c r="J271">
        <f>TREND(Calibration!$A$4:$A$6,Calibration!$E$4:$E$6,'CO2 Concentration Data'!E271)</f>
        <v>434.39606895839768</v>
      </c>
      <c r="K271">
        <f t="shared" si="3"/>
        <v>426.48172339264261</v>
      </c>
    </row>
    <row r="272" spans="1:11" x14ac:dyDescent="0.25">
      <c r="A272">
        <v>1346584</v>
      </c>
      <c r="B272">
        <v>0.71230000000000004</v>
      </c>
      <c r="C272">
        <v>2.2948000400000002</v>
      </c>
      <c r="D272">
        <v>2.32920003</v>
      </c>
      <c r="E272">
        <v>0.62529999000000003</v>
      </c>
      <c r="G272">
        <f>TREND(Calibration!$A$4:$A$6,Calibration!$B$4:$B$6,'CO2 Concentration Data'!D272)</f>
        <v>939.0613170135407</v>
      </c>
      <c r="H272">
        <f>TREND(Calibration!$A$4:$A$6,Calibration!$C$4:$C$6,'CO2 Concentration Data'!C272)</f>
        <v>924.31228109359972</v>
      </c>
      <c r="I272">
        <f>TREND(Calibration!$A$4:$A$6,Calibration!$D$4:$D$6,'CO2 Concentration Data'!B272)</f>
        <v>705.09994468537968</v>
      </c>
      <c r="J272">
        <f>TREND(Calibration!$A$4:$A$6,Calibration!$E$4:$E$6,'CO2 Concentration Data'!E272)</f>
        <v>426.13549999585786</v>
      </c>
      <c r="K272">
        <f t="shared" si="3"/>
        <v>426.55563413276093</v>
      </c>
    </row>
    <row r="273" spans="1:11" x14ac:dyDescent="0.25">
      <c r="A273">
        <v>1351584</v>
      </c>
      <c r="B273">
        <v>0.75269997</v>
      </c>
      <c r="C273">
        <v>2.2931001200000001</v>
      </c>
      <c r="D273">
        <v>2.3592998999999999</v>
      </c>
      <c r="E273">
        <v>0.62639999000000002</v>
      </c>
      <c r="G273">
        <f>TREND(Calibration!$A$4:$A$6,Calibration!$B$4:$B$6,'CO2 Concentration Data'!D273)</f>
        <v>951.15834873522829</v>
      </c>
      <c r="H273">
        <f>TREND(Calibration!$A$4:$A$6,Calibration!$C$4:$C$6,'CO2 Concentration Data'!C273)</f>
        <v>923.62277733921849</v>
      </c>
      <c r="I273">
        <f>TREND(Calibration!$A$4:$A$6,Calibration!$D$4:$D$6,'CO2 Concentration Data'!B273)</f>
        <v>745.81154600442323</v>
      </c>
      <c r="J273">
        <f>TREND(Calibration!$A$4:$A$6,Calibration!$E$4:$E$6,'CO2 Concentration Data'!E273)</f>
        <v>426.79875687368445</v>
      </c>
      <c r="K273">
        <f t="shared" si="3"/>
        <v>426.69373121684987</v>
      </c>
    </row>
    <row r="274" spans="1:11" x14ac:dyDescent="0.25">
      <c r="A274">
        <v>1356585</v>
      </c>
      <c r="B274">
        <v>0.74669998999999998</v>
      </c>
      <c r="C274">
        <v>2.2925999199999998</v>
      </c>
      <c r="D274">
        <v>2.3406999100000001</v>
      </c>
      <c r="E274">
        <v>0.62749999999999995</v>
      </c>
      <c r="G274">
        <f>TREND(Calibration!$A$4:$A$6,Calibration!$B$4:$B$6,'CO2 Concentration Data'!D274)</f>
        <v>943.68307827548642</v>
      </c>
      <c r="H274">
        <f>TREND(Calibration!$A$4:$A$6,Calibration!$C$4:$C$6,'CO2 Concentration Data'!C274)</f>
        <v>923.41989145168168</v>
      </c>
      <c r="I274">
        <f>TREND(Calibration!$A$4:$A$6,Calibration!$D$4:$D$6,'CO2 Concentration Data'!B274)</f>
        <v>739.76528424526259</v>
      </c>
      <c r="J274">
        <f>TREND(Calibration!$A$4:$A$6,Calibration!$E$4:$E$6,'CO2 Concentration Data'!E274)</f>
        <v>427.46201978111907</v>
      </c>
      <c r="K274">
        <f t="shared" si="3"/>
        <v>426.83182849544227</v>
      </c>
    </row>
    <row r="275" spans="1:11" x14ac:dyDescent="0.25">
      <c r="A275">
        <v>1361585</v>
      </c>
      <c r="B275">
        <v>0.75870000999999998</v>
      </c>
      <c r="C275">
        <v>2.2925999199999998</v>
      </c>
      <c r="D275">
        <v>2.3078999499999999</v>
      </c>
      <c r="E275">
        <v>0.61989998999999996</v>
      </c>
      <c r="G275">
        <f>TREND(Calibration!$A$4:$A$6,Calibration!$B$4:$B$6,'CO2 Concentration Data'!D275)</f>
        <v>930.50088989427115</v>
      </c>
      <c r="H275">
        <f>TREND(Calibration!$A$4:$A$6,Calibration!$C$4:$C$6,'CO2 Concentration Data'!C275)</f>
        <v>923.41989145168168</v>
      </c>
      <c r="I275">
        <f>TREND(Calibration!$A$4:$A$6,Calibration!$D$4:$D$6,'CO2 Concentration Data'!B275)</f>
        <v>751.85786822640296</v>
      </c>
      <c r="J275">
        <f>TREND(Calibration!$A$4:$A$6,Calibration!$E$4:$E$6,'CO2 Concentration Data'!E275)</f>
        <v>422.879511686527</v>
      </c>
      <c r="K275">
        <f t="shared" si="3"/>
        <v>426.82210293227365</v>
      </c>
    </row>
    <row r="276" spans="1:11" x14ac:dyDescent="0.25">
      <c r="A276">
        <v>1366583</v>
      </c>
      <c r="B276">
        <v>0.74779998999999997</v>
      </c>
      <c r="C276">
        <v>2.2964000699999998</v>
      </c>
      <c r="D276">
        <v>2.4565999500000002</v>
      </c>
      <c r="E276">
        <v>0.61280000000000001</v>
      </c>
      <c r="G276">
        <f>TREND(Calibration!$A$4:$A$6,Calibration!$B$4:$B$6,'CO2 Concentration Data'!D276)</f>
        <v>990.26289607619015</v>
      </c>
      <c r="H276">
        <f>TREND(Calibration!$A$4:$A$6,Calibration!$C$4:$C$6,'CO2 Concentration Data'!C276)</f>
        <v>924.96126851190309</v>
      </c>
      <c r="I276">
        <f>TREND(Calibration!$A$4:$A$6,Calibration!$D$4:$D$6,'CO2 Concentration Data'!B276)</f>
        <v>740.87376926272543</v>
      </c>
      <c r="J276">
        <f>TREND(Calibration!$A$4:$A$6,Calibration!$E$4:$E$6,'CO2 Concentration Data'!E276)</f>
        <v>418.59849605016296</v>
      </c>
      <c r="K276">
        <f t="shared" si="3"/>
        <v>426.6528845128534</v>
      </c>
    </row>
    <row r="277" spans="1:11" x14ac:dyDescent="0.25">
      <c r="A277">
        <v>1371700</v>
      </c>
      <c r="B277">
        <v>0.75709998999999994</v>
      </c>
      <c r="C277">
        <v>2.2980000999999999</v>
      </c>
      <c r="D277">
        <v>2.3652999399999999</v>
      </c>
      <c r="E277">
        <v>0.62099998999999995</v>
      </c>
      <c r="G277">
        <f>TREND(Calibration!$A$4:$A$6,Calibration!$B$4:$B$6,'CO2 Concentration Data'!D277)</f>
        <v>953.56974367518626</v>
      </c>
      <c r="H277">
        <f>TREND(Calibration!$A$4:$A$6,Calibration!$C$4:$C$6,'CO2 Concentration Data'!C277)</f>
        <v>925.61025593020668</v>
      </c>
      <c r="I277">
        <f>TREND(Calibration!$A$4:$A$6,Calibration!$D$4:$D$6,'CO2 Concentration Data'!B277)</f>
        <v>750.24550622854758</v>
      </c>
      <c r="J277">
        <f>TREND(Calibration!$A$4:$A$6,Calibration!$E$4:$E$6,'CO2 Concentration Data'!E277)</f>
        <v>423.54276856435359</v>
      </c>
      <c r="K277">
        <f t="shared" si="3"/>
        <v>426.5692480150629</v>
      </c>
    </row>
    <row r="278" spans="1:11" x14ac:dyDescent="0.25">
      <c r="A278">
        <v>1376586</v>
      </c>
      <c r="B278">
        <v>0.80959999999999999</v>
      </c>
      <c r="C278">
        <v>2.3078999499999999</v>
      </c>
      <c r="D278">
        <v>2.4030001200000002</v>
      </c>
      <c r="E278">
        <v>0.61440002999999999</v>
      </c>
      <c r="G278">
        <f>TREND(Calibration!$A$4:$A$6,Calibration!$B$4:$B$6,'CO2 Concentration Data'!D278)</f>
        <v>968.72131321264067</v>
      </c>
      <c r="H278">
        <f>TREND(Calibration!$A$4:$A$6,Calibration!$C$4:$C$6,'CO2 Concentration Data'!C278)</f>
        <v>929.6257294482607</v>
      </c>
      <c r="I278">
        <f>TREND(Calibration!$A$4:$A$6,Calibration!$D$4:$D$6,'CO2 Concentration Data'!B278)</f>
        <v>803.15048304822847</v>
      </c>
      <c r="J278">
        <f>TREND(Calibration!$A$4:$A$6,Calibration!$E$4:$E$6,'CO2 Concentration Data'!E278)</f>
        <v>419.56325141582568</v>
      </c>
      <c r="K278">
        <f t="shared" si="3"/>
        <v>426.27165807472244</v>
      </c>
    </row>
    <row r="279" spans="1:11" x14ac:dyDescent="0.25">
      <c r="A279">
        <v>1381585</v>
      </c>
      <c r="B279">
        <v>0.74559998999999999</v>
      </c>
      <c r="C279">
        <v>2.3166000800000002</v>
      </c>
      <c r="D279">
        <v>2.3215999599999999</v>
      </c>
      <c r="E279">
        <v>0.61769998000000004</v>
      </c>
      <c r="G279">
        <f>TREND(Calibration!$A$4:$A$6,Calibration!$B$4:$B$6,'CO2 Concentration Data'!D279)</f>
        <v>936.00687565292856</v>
      </c>
      <c r="H279">
        <f>TREND(Calibration!$A$4:$A$6,Calibration!$C$4:$C$6,'CO2 Concentration Data'!C279)</f>
        <v>933.15458509947052</v>
      </c>
      <c r="I279">
        <f>TREND(Calibration!$A$4:$A$6,Calibration!$D$4:$D$6,'CO2 Concentration Data'!B279)</f>
        <v>738.65679922779975</v>
      </c>
      <c r="J279">
        <f>TREND(Calibration!$A$4:$A$6,Calibration!$E$4:$E$6,'CO2 Concentration Data'!E279)</f>
        <v>421.55299190126573</v>
      </c>
      <c r="K279">
        <f t="shared" si="3"/>
        <v>426.02658349134458</v>
      </c>
    </row>
    <row r="280" spans="1:11" x14ac:dyDescent="0.25">
      <c r="A280">
        <v>1386585</v>
      </c>
      <c r="B280">
        <v>0.76969999</v>
      </c>
      <c r="C280">
        <v>2.3204999000000002</v>
      </c>
      <c r="D280">
        <v>2.2881999</v>
      </c>
      <c r="E280">
        <v>0.61709999999999998</v>
      </c>
      <c r="G280">
        <f>TREND(Calibration!$A$4:$A$6,Calibration!$B$4:$B$6,'CO2 Concentration Data'!D280)</f>
        <v>922.58350919565578</v>
      </c>
      <c r="H280">
        <f>TREND(Calibration!$A$4:$A$6,Calibration!$C$4:$C$6,'CO2 Concentration Data'!C280)</f>
        <v>934.73638926167268</v>
      </c>
      <c r="I280">
        <f>TREND(Calibration!$A$4:$A$6,Calibration!$D$4:$D$6,'CO2 Concentration Data'!B280)</f>
        <v>762.94269824675825</v>
      </c>
      <c r="J280">
        <f>TREND(Calibration!$A$4:$A$6,Calibration!$E$4:$E$6,'CO2 Concentration Data'!E280)</f>
        <v>421.19122748166711</v>
      </c>
      <c r="K280">
        <f t="shared" si="3"/>
        <v>425.76011352481106</v>
      </c>
    </row>
    <row r="281" spans="1:11" x14ac:dyDescent="0.25">
      <c r="A281">
        <v>1391585</v>
      </c>
      <c r="B281">
        <v>0.76749997999999997</v>
      </c>
      <c r="C281">
        <v>2.32369995</v>
      </c>
      <c r="D281">
        <v>2.2193000299999999</v>
      </c>
      <c r="E281">
        <v>0.61500001000000004</v>
      </c>
      <c r="G281">
        <f>TREND(Calibration!$A$4:$A$6,Calibration!$B$4:$B$6,'CO2 Concentration Data'!D281)</f>
        <v>894.89289415279495</v>
      </c>
      <c r="H281">
        <f>TREND(Calibration!$A$4:$A$6,Calibration!$C$4:$C$6,'CO2 Concentration Data'!C281)</f>
        <v>936.0343600421844</v>
      </c>
      <c r="I281">
        <f>TREND(Calibration!$A$4:$A$6,Calibration!$D$4:$D$6,'CO2 Concentration Data'!B281)</f>
        <v>760.72571813469608</v>
      </c>
      <c r="J281">
        <f>TREND(Calibration!$A$4:$A$6,Calibration!$E$4:$E$6,'CO2 Concentration Data'!E281)</f>
        <v>419.92501583542429</v>
      </c>
      <c r="K281">
        <f t="shared" si="3"/>
        <v>425.54810550610034</v>
      </c>
    </row>
    <row r="282" spans="1:11" x14ac:dyDescent="0.25">
      <c r="A282">
        <v>1396585</v>
      </c>
      <c r="B282">
        <v>0.72100001999999996</v>
      </c>
      <c r="C282">
        <v>2.3264999400000002</v>
      </c>
      <c r="D282">
        <v>2.2892999600000001</v>
      </c>
      <c r="E282">
        <v>0.61220001999999996</v>
      </c>
      <c r="G282">
        <f>TREND(Calibration!$A$4:$A$6,Calibration!$B$4:$B$6,'CO2 Concentration Data'!D282)</f>
        <v>923.02561943452929</v>
      </c>
      <c r="H282">
        <f>TREND(Calibration!$A$4:$A$6,Calibration!$C$4:$C$6,'CO2 Concentration Data'!C282)</f>
        <v>937.1700626736199</v>
      </c>
      <c r="I282">
        <f>TREND(Calibration!$A$4:$A$6,Calibration!$D$4:$D$6,'CO2 Concentration Data'!B282)</f>
        <v>713.86707361413141</v>
      </c>
      <c r="J282">
        <f>TREND(Calibration!$A$4:$A$6,Calibration!$E$4:$E$6,'CO2 Concentration Data'!E282)</f>
        <v>418.23673163056435</v>
      </c>
      <c r="K282">
        <f t="shared" si="3"/>
        <v>425.22912018260416</v>
      </c>
    </row>
    <row r="283" spans="1:11" x14ac:dyDescent="0.25">
      <c r="A283">
        <v>1401585</v>
      </c>
      <c r="B283">
        <v>0.72430002999999998</v>
      </c>
      <c r="C283">
        <v>2.3243000500000002</v>
      </c>
      <c r="D283">
        <v>2.3910000299999998</v>
      </c>
      <c r="E283">
        <v>0.61549997000000001</v>
      </c>
      <c r="G283">
        <f>TREND(Calibration!$A$4:$A$6,Calibration!$B$4:$B$6,'CO2 Concentration Data'!D283)</f>
        <v>963.89851931375972</v>
      </c>
      <c r="H283">
        <f>TREND(Calibration!$A$4:$A$6,Calibration!$C$4:$C$6,'CO2 Concentration Data'!C283)</f>
        <v>936.27776632189421</v>
      </c>
      <c r="I283">
        <f>TREND(Calibration!$A$4:$A$6,Calibration!$D$4:$D$6,'CO2 Concentration Data'!B283)</f>
        <v>717.19253874365643</v>
      </c>
      <c r="J283">
        <f>TREND(Calibration!$A$4:$A$6,Calibration!$E$4:$E$6,'CO2 Concentration Data'!E283)</f>
        <v>420.22647211600446</v>
      </c>
      <c r="K283">
        <f t="shared" si="3"/>
        <v>425.0910217369908</v>
      </c>
    </row>
    <row r="284" spans="1:11" x14ac:dyDescent="0.25">
      <c r="A284">
        <v>1406585</v>
      </c>
      <c r="B284">
        <v>0.71390003000000002</v>
      </c>
      <c r="C284">
        <v>2.32319999</v>
      </c>
      <c r="D284">
        <v>2.3822000000000001</v>
      </c>
      <c r="E284">
        <v>0.61500001000000004</v>
      </c>
      <c r="G284">
        <f>TREND(Calibration!$A$4:$A$6,Calibration!$B$4:$B$6,'CO2 Concentration Data'!D284)</f>
        <v>960.36181825618701</v>
      </c>
      <c r="H284">
        <f>TREND(Calibration!$A$4:$A$6,Calibration!$C$4:$C$6,'CO2 Concentration Data'!C284)</f>
        <v>935.83157150093518</v>
      </c>
      <c r="I284">
        <f>TREND(Calibration!$A$4:$A$6,Calibration!$D$4:$D$6,'CO2 Concentration Data'!B284)</f>
        <v>706.71231676037155</v>
      </c>
      <c r="J284">
        <f>TREND(Calibration!$A$4:$A$6,Calibration!$E$4:$E$6,'CO2 Concentration Data'!E284)</f>
        <v>419.92501583542429</v>
      </c>
      <c r="K284">
        <f t="shared" si="3"/>
        <v>424.97432003605758</v>
      </c>
    </row>
    <row r="285" spans="1:11" x14ac:dyDescent="0.25">
      <c r="A285">
        <v>1411612</v>
      </c>
      <c r="B285">
        <v>0.71550000000000002</v>
      </c>
      <c r="C285">
        <v>2.3324999800000001</v>
      </c>
      <c r="D285">
        <v>2.4779000299999998</v>
      </c>
      <c r="E285">
        <v>0.61220001999999996</v>
      </c>
      <c r="G285">
        <f>TREND(Calibration!$A$4:$A$6,Calibration!$B$4:$B$6,'CO2 Concentration Data'!D285)</f>
        <v>998.82332319545935</v>
      </c>
      <c r="H285">
        <f>TREND(Calibration!$A$4:$A$6,Calibration!$C$4:$C$6,'CO2 Concentration Data'!C285)</f>
        <v>939.60373608556711</v>
      </c>
      <c r="I285">
        <f>TREND(Calibration!$A$4:$A$6,Calibration!$D$4:$D$6,'CO2 Concentration Data'!B285)</f>
        <v>708.32462837254423</v>
      </c>
      <c r="J285">
        <f>TREND(Calibration!$A$4:$A$6,Calibration!$E$4:$E$6,'CO2 Concentration Data'!E285)</f>
        <v>418.23673163056435</v>
      </c>
      <c r="K285">
        <f t="shared" si="3"/>
        <v>424.80315755432247</v>
      </c>
    </row>
    <row r="286" spans="1:11" x14ac:dyDescent="0.25">
      <c r="A286">
        <v>1416586</v>
      </c>
      <c r="B286">
        <v>0.82319998999999999</v>
      </c>
      <c r="C286">
        <v>2.31769991</v>
      </c>
      <c r="D286">
        <v>3.22900009</v>
      </c>
      <c r="E286">
        <v>0.61549997000000001</v>
      </c>
      <c r="G286">
        <f>TREND(Calibration!$A$4:$A$6,Calibration!$B$4:$B$6,'CO2 Concentration Data'!D286)</f>
        <v>1300.6877914467009</v>
      </c>
      <c r="H286">
        <f>TREND(Calibration!$A$4:$A$6,Calibration!$C$4:$C$6,'CO2 Concentration Data'!C286)</f>
        <v>933.60068663023719</v>
      </c>
      <c r="I286">
        <f>TREND(Calibration!$A$4:$A$6,Calibration!$D$4:$D$6,'CO2 Concentration Data'!B286)</f>
        <v>816.85537864154162</v>
      </c>
      <c r="J286">
        <f>TREND(Calibration!$A$4:$A$6,Calibration!$E$4:$E$6,'CO2 Concentration Data'!E286)</f>
        <v>420.22647211600446</v>
      </c>
      <c r="K286">
        <f t="shared" si="3"/>
        <v>424.60087393175957</v>
      </c>
    </row>
    <row r="287" spans="1:11" x14ac:dyDescent="0.25">
      <c r="A287">
        <v>1421583</v>
      </c>
      <c r="B287">
        <v>0.78109998000000003</v>
      </c>
      <c r="C287">
        <v>2.3111999000000001</v>
      </c>
      <c r="D287">
        <v>3.3826000700000001</v>
      </c>
      <c r="E287">
        <v>0.61769998000000004</v>
      </c>
      <c r="G287">
        <f>TREND(Calibration!$A$4:$A$6,Calibration!$B$4:$B$6,'CO2 Concentration Data'!D287)</f>
        <v>1362.4190823297042</v>
      </c>
      <c r="H287">
        <f>TREND(Calibration!$A$4:$A$6,Calibration!$C$4:$C$6,'CO2 Concentration Data'!C287)</f>
        <v>930.96422062094553</v>
      </c>
      <c r="I287">
        <f>TREND(Calibration!$A$4:$A$6,Calibration!$D$4:$D$6,'CO2 Concentration Data'!B287)</f>
        <v>774.43062380514573</v>
      </c>
      <c r="J287">
        <f>TREND(Calibration!$A$4:$A$6,Calibration!$E$4:$E$6,'CO2 Concentration Data'!E287)</f>
        <v>421.55299190126573</v>
      </c>
      <c r="K287">
        <f t="shared" si="3"/>
        <v>424.44138127001145</v>
      </c>
    </row>
    <row r="288" spans="1:11" x14ac:dyDescent="0.25">
      <c r="A288">
        <v>1426585</v>
      </c>
      <c r="B288">
        <v>0.75379996999999999</v>
      </c>
      <c r="C288">
        <v>2.2974999</v>
      </c>
      <c r="D288">
        <v>2.6150999100000001</v>
      </c>
      <c r="E288">
        <v>0.61170000000000002</v>
      </c>
      <c r="G288">
        <f>TREND(Calibration!$A$4:$A$6,Calibration!$B$4:$B$6,'CO2 Concentration Data'!D288)</f>
        <v>1053.9634716602779</v>
      </c>
      <c r="H288">
        <f>TREND(Calibration!$A$4:$A$6,Calibration!$C$4:$C$6,'CO2 Concentration Data'!C288)</f>
        <v>925.40737004266998</v>
      </c>
      <c r="I288">
        <f>TREND(Calibration!$A$4:$A$6,Calibration!$D$4:$D$6,'CO2 Concentration Data'!B288)</f>
        <v>746.92003102188607</v>
      </c>
      <c r="J288">
        <f>TREND(Calibration!$A$4:$A$6,Calibration!$E$4:$E$6,'CO2 Concentration Data'!E288)</f>
        <v>417.93523917233637</v>
      </c>
      <c r="K288">
        <f t="shared" si="3"/>
        <v>424.26049322510767</v>
      </c>
    </row>
    <row r="289" spans="1:11" x14ac:dyDescent="0.25">
      <c r="A289">
        <v>1431585</v>
      </c>
      <c r="B289">
        <v>0.77460002999999999</v>
      </c>
      <c r="C289">
        <v>2.2959001099999998</v>
      </c>
      <c r="D289">
        <v>2.5390999299999999</v>
      </c>
      <c r="E289">
        <v>0.61280000000000001</v>
      </c>
      <c r="G289">
        <f>TREND(Calibration!$A$4:$A$6,Calibration!$B$4:$B$6,'CO2 Concentration Data'!D289)</f>
        <v>1023.4193474196209</v>
      </c>
      <c r="H289">
        <f>TREND(Calibration!$A$4:$A$6,Calibration!$C$4:$C$6,'CO2 Concentration Data'!C289)</f>
        <v>924.75847997065387</v>
      </c>
      <c r="I289">
        <f>TREND(Calibration!$A$4:$A$6,Calibration!$D$4:$D$6,'CO2 Concentration Data'!B289)</f>
        <v>767.88053545127514</v>
      </c>
      <c r="J289">
        <f>TREND(Calibration!$A$4:$A$6,Calibration!$E$4:$E$6,'CO2 Concentration Data'!E289)</f>
        <v>418.59849605016296</v>
      </c>
      <c r="K289">
        <f t="shared" si="3"/>
        <v>424.17685672731722</v>
      </c>
    </row>
    <row r="290" spans="1:11" x14ac:dyDescent="0.25">
      <c r="A290">
        <v>1436585</v>
      </c>
      <c r="B290">
        <v>0.76859999000000001</v>
      </c>
      <c r="C290">
        <v>2.27780008</v>
      </c>
      <c r="D290">
        <v>3.3722000099999998</v>
      </c>
      <c r="E290">
        <v>0.61330003</v>
      </c>
      <c r="G290">
        <f>TREND(Calibration!$A$4:$A$6,Calibration!$B$4:$B$6,'CO2 Concentration Data'!D290)</f>
        <v>1358.2393348514772</v>
      </c>
      <c r="H290">
        <f>TREND(Calibration!$A$4:$A$6,Calibration!$C$4:$C$6,'CO2 Concentration Data'!C290)</f>
        <v>917.41693528654412</v>
      </c>
      <c r="I290">
        <f>TREND(Calibration!$A$4:$A$6,Calibration!$D$4:$D$6,'CO2 Concentration Data'!B290)</f>
        <v>761.83421322929541</v>
      </c>
      <c r="J290">
        <f>TREND(Calibration!$A$4:$A$6,Calibration!$E$4:$E$6,'CO2 Concentration Data'!E290)</f>
        <v>418.89999453799902</v>
      </c>
      <c r="K290">
        <f t="shared" ref="K290:K353" si="4">AVERAGE(J260:J290)</f>
        <v>424.16518690733011</v>
      </c>
    </row>
    <row r="291" spans="1:11" x14ac:dyDescent="0.25">
      <c r="A291">
        <v>1441584</v>
      </c>
      <c r="B291">
        <v>0.75870000999999998</v>
      </c>
      <c r="C291">
        <v>2.2806000700000002</v>
      </c>
      <c r="D291">
        <v>2.50300002</v>
      </c>
      <c r="E291">
        <v>0.61110001999999997</v>
      </c>
      <c r="G291">
        <f>TREND(Calibration!$A$4:$A$6,Calibration!$B$4:$B$6,'CO2 Concentration Data'!D291)</f>
        <v>1008.9109207579753</v>
      </c>
      <c r="H291">
        <f>TREND(Calibration!$A$4:$A$6,Calibration!$C$4:$C$6,'CO2 Concentration Data'!C291)</f>
        <v>918.55263791797961</v>
      </c>
      <c r="I291">
        <f>TREND(Calibration!$A$4:$A$6,Calibration!$D$4:$D$6,'CO2 Concentration Data'!B291)</f>
        <v>751.85786822640296</v>
      </c>
      <c r="J291">
        <f>TREND(Calibration!$A$4:$A$6,Calibration!$E$4:$E$6,'CO2 Concentration Data'!E291)</f>
        <v>417.57347475273775</v>
      </c>
      <c r="K291">
        <f t="shared" si="4"/>
        <v>424.12239594651527</v>
      </c>
    </row>
    <row r="292" spans="1:11" x14ac:dyDescent="0.25">
      <c r="A292">
        <v>1446585</v>
      </c>
      <c r="B292">
        <v>0.74510001999999997</v>
      </c>
      <c r="C292">
        <v>2.2848999499999998</v>
      </c>
      <c r="D292">
        <v>2.5943000299999999</v>
      </c>
      <c r="E292">
        <v>0.60350000999999998</v>
      </c>
      <c r="G292">
        <f>TREND(Calibration!$A$4:$A$6,Calibration!$B$4:$B$6,'CO2 Concentration Data'!D292)</f>
        <v>1045.604073158979</v>
      </c>
      <c r="H292">
        <f>TREND(Calibration!$A$4:$A$6,Calibration!$C$4:$C$6,'CO2 Concentration Data'!C292)</f>
        <v>920.296710229258</v>
      </c>
      <c r="I292">
        <f>TREND(Calibration!$A$4:$A$6,Calibration!$D$4:$D$6,'CO2 Concentration Data'!B292)</f>
        <v>738.15297263308992</v>
      </c>
      <c r="J292">
        <f>TREND(Calibration!$A$4:$A$6,Calibration!$E$4:$E$6,'CO2 Concentration Data'!E292)</f>
        <v>412.99096665814562</v>
      </c>
      <c r="K292">
        <f t="shared" si="4"/>
        <v>423.87732155764087</v>
      </c>
    </row>
    <row r="293" spans="1:11" x14ac:dyDescent="0.25">
      <c r="A293">
        <v>1451724</v>
      </c>
      <c r="B293">
        <v>0.73030001</v>
      </c>
      <c r="C293">
        <v>2.28769994</v>
      </c>
      <c r="D293">
        <v>2.4663999099999998</v>
      </c>
      <c r="E293">
        <v>0.60290003000000003</v>
      </c>
      <c r="G293">
        <f>TREND(Calibration!$A$4:$A$6,Calibration!$B$4:$B$6,'CO2 Concentration Data'!D293)</f>
        <v>994.20146547835918</v>
      </c>
      <c r="H293">
        <f>TREND(Calibration!$A$4:$A$6,Calibration!$C$4:$C$6,'CO2 Concentration Data'!C293)</f>
        <v>921.43241286069349</v>
      </c>
      <c r="I293">
        <f>TREND(Calibration!$A$4:$A$6,Calibration!$D$4:$D$6,'CO2 Concentration Data'!B293)</f>
        <v>723.23880050281707</v>
      </c>
      <c r="J293">
        <f>TREND(Calibration!$A$4:$A$6,Calibration!$E$4:$E$6,'CO2 Concentration Data'!E293)</f>
        <v>412.62920223854712</v>
      </c>
      <c r="K293">
        <f t="shared" si="4"/>
        <v>423.50387545334286</v>
      </c>
    </row>
    <row r="294" spans="1:11" x14ac:dyDescent="0.25">
      <c r="A294">
        <v>1456676</v>
      </c>
      <c r="B294">
        <v>0.80680001000000001</v>
      </c>
      <c r="C294">
        <v>2.2816000000000001</v>
      </c>
      <c r="D294">
        <v>2.9037001099999999</v>
      </c>
      <c r="E294">
        <v>0.60350000999999998</v>
      </c>
      <c r="G294">
        <f>TREND(Calibration!$A$4:$A$6,Calibration!$B$4:$B$6,'CO2 Concentration Data'!D294)</f>
        <v>1169.9508754027327</v>
      </c>
      <c r="H294">
        <f>TREND(Calibration!$A$4:$A$6,Calibration!$C$4:$C$6,'CO2 Concentration Data'!C294)</f>
        <v>918.9582190565734</v>
      </c>
      <c r="I294">
        <f>TREND(Calibration!$A$4:$A$6,Calibration!$D$4:$D$6,'CO2 Concentration Data'!B294)</f>
        <v>800.32889489909599</v>
      </c>
      <c r="J294">
        <f>TREND(Calibration!$A$4:$A$6,Calibration!$E$4:$E$6,'CO2 Concentration Data'!E294)</f>
        <v>412.99096665814562</v>
      </c>
      <c r="K294">
        <f t="shared" si="4"/>
        <v>423.2490764738173</v>
      </c>
    </row>
    <row r="295" spans="1:11" x14ac:dyDescent="0.25">
      <c r="A295">
        <v>1461611</v>
      </c>
      <c r="B295">
        <v>0.7762</v>
      </c>
      <c r="C295">
        <v>2.2767000199999998</v>
      </c>
      <c r="D295">
        <v>4.6627998399999999</v>
      </c>
      <c r="E295">
        <v>0.59859996999999998</v>
      </c>
      <c r="G295">
        <f>TREND(Calibration!$A$4:$A$6,Calibration!$B$4:$B$6,'CO2 Concentration Data'!D295)</f>
        <v>1876.9268601967588</v>
      </c>
      <c r="H295">
        <f>TREND(Calibration!$A$4:$A$6,Calibration!$C$4:$C$6,'CO2 Concentration Data'!C295)</f>
        <v>916.9707404655851</v>
      </c>
      <c r="I295">
        <f>TREND(Calibration!$A$4:$A$6,Calibration!$D$4:$D$6,'CO2 Concentration Data'!B295)</f>
        <v>769.49284706344793</v>
      </c>
      <c r="J295">
        <f>TREND(Calibration!$A$4:$A$6,Calibration!$E$4:$E$6,'CO2 Concentration Data'!E295)</f>
        <v>410.03643462939505</v>
      </c>
      <c r="K295">
        <f t="shared" si="4"/>
        <v>422.8775746263376</v>
      </c>
    </row>
    <row r="296" spans="1:11" x14ac:dyDescent="0.25">
      <c r="A296">
        <v>1466588</v>
      </c>
      <c r="B296">
        <v>0.74180000999999995</v>
      </c>
      <c r="C296">
        <v>2.2569999699999999</v>
      </c>
      <c r="D296">
        <v>3.1354999499999998</v>
      </c>
      <c r="E296">
        <v>0.60350000999999998</v>
      </c>
      <c r="G296">
        <f>TREND(Calibration!$A$4:$A$6,Calibration!$B$4:$B$6,'CO2 Concentration Data'!D296)</f>
        <v>1263.1104145489853</v>
      </c>
      <c r="H296">
        <f>TREND(Calibration!$A$4:$A$6,Calibration!$C$4:$C$6,'CO2 Concentration Data'!C296)</f>
        <v>908.9802124192671</v>
      </c>
      <c r="I296">
        <f>TREND(Calibration!$A$4:$A$6,Calibration!$D$4:$D$6,'CO2 Concentration Data'!B296)</f>
        <v>734.82750750356479</v>
      </c>
      <c r="J296">
        <f>TREND(Calibration!$A$4:$A$6,Calibration!$E$4:$E$6,'CO2 Concentration Data'!E296)</f>
        <v>412.99096665814562</v>
      </c>
      <c r="K296">
        <f t="shared" si="4"/>
        <v>422.3465801171098</v>
      </c>
    </row>
    <row r="297" spans="1:11" x14ac:dyDescent="0.25">
      <c r="A297">
        <v>1471585</v>
      </c>
      <c r="B297">
        <v>0.74180000999999995</v>
      </c>
      <c r="C297">
        <v>2.26629996</v>
      </c>
      <c r="D297">
        <v>2.6473</v>
      </c>
      <c r="E297">
        <v>0.60680002</v>
      </c>
      <c r="G297">
        <f>TREND(Calibration!$A$4:$A$6,Calibration!$B$4:$B$6,'CO2 Concentration Data'!D297)</f>
        <v>1066.9045744016253</v>
      </c>
      <c r="H297">
        <f>TREND(Calibration!$A$4:$A$6,Calibration!$C$4:$C$6,'CO2 Concentration Data'!C297)</f>
        <v>912.75237700389903</v>
      </c>
      <c r="I297">
        <f>TREND(Calibration!$A$4:$A$6,Calibration!$D$4:$D$6,'CO2 Concentration Data'!B297)</f>
        <v>734.82750750356479</v>
      </c>
      <c r="J297">
        <f>TREND(Calibration!$A$4:$A$6,Calibration!$E$4:$E$6,'CO2 Concentration Data'!E297)</f>
        <v>414.9807433212336</v>
      </c>
      <c r="K297">
        <f t="shared" si="4"/>
        <v>421.7727946470672</v>
      </c>
    </row>
    <row r="298" spans="1:11" x14ac:dyDescent="0.25">
      <c r="A298">
        <v>1476584</v>
      </c>
      <c r="B298">
        <v>0.72539997000000001</v>
      </c>
      <c r="C298">
        <v>2.27399993</v>
      </c>
      <c r="D298">
        <v>2.4302999999999999</v>
      </c>
      <c r="E298">
        <v>0.60460000999999997</v>
      </c>
      <c r="G298">
        <f>TREND(Calibration!$A$4:$A$6,Calibration!$B$4:$B$6,'CO2 Concentration Data'!D298)</f>
        <v>979.69303881671351</v>
      </c>
      <c r="H298">
        <f>TREND(Calibration!$A$4:$A$6,Calibration!$C$4:$C$6,'CO2 Concentration Data'!C298)</f>
        <v>915.87555822632271</v>
      </c>
      <c r="I298">
        <f>TREND(Calibration!$A$4:$A$6,Calibration!$D$4:$D$6,'CO2 Concentration Data'!B298)</f>
        <v>718.30096329830019</v>
      </c>
      <c r="J298">
        <f>TREND(Calibration!$A$4:$A$6,Calibration!$E$4:$E$6,'CO2 Concentration Data'!E298)</f>
        <v>413.65422353597228</v>
      </c>
      <c r="K298">
        <f t="shared" si="4"/>
        <v>421.10370285924699</v>
      </c>
    </row>
    <row r="299" spans="1:11" x14ac:dyDescent="0.25">
      <c r="A299">
        <v>1481582</v>
      </c>
      <c r="B299">
        <v>0.74720001000000003</v>
      </c>
      <c r="C299">
        <v>2.2750999900000002</v>
      </c>
      <c r="D299">
        <v>2.37840009</v>
      </c>
      <c r="E299">
        <v>0.60680002</v>
      </c>
      <c r="G299">
        <f>TREND(Calibration!$A$4:$A$6,Calibration!$B$4:$B$6,'CO2 Concentration Data'!D299)</f>
        <v>958.8346478129406</v>
      </c>
      <c r="H299">
        <f>TREND(Calibration!$A$4:$A$6,Calibration!$C$4:$C$6,'CO2 Concentration Data'!C299)</f>
        <v>916.32175304728173</v>
      </c>
      <c r="I299">
        <f>TREND(Calibration!$A$4:$A$6,Calibration!$D$4:$D$6,'CO2 Concentration Data'!B299)</f>
        <v>740.26916122565513</v>
      </c>
      <c r="J299">
        <f>TREND(Calibration!$A$4:$A$6,Calibration!$E$4:$E$6,'CO2 Concentration Data'!E299)</f>
        <v>414.9807433212336</v>
      </c>
      <c r="K299">
        <f t="shared" si="4"/>
        <v>420.43461107142679</v>
      </c>
    </row>
    <row r="300" spans="1:11" x14ac:dyDescent="0.25">
      <c r="A300">
        <v>1486587</v>
      </c>
      <c r="B300">
        <v>0.76639997999999998</v>
      </c>
      <c r="C300">
        <v>2.2755999600000001</v>
      </c>
      <c r="D300">
        <v>2.9244999900000002</v>
      </c>
      <c r="E300">
        <v>0.60949998999999999</v>
      </c>
      <c r="G300">
        <f>TREND(Calibration!$A$4:$A$6,Calibration!$B$4:$B$6,'CO2 Concentration Data'!D300)</f>
        <v>1178.3102739040319</v>
      </c>
      <c r="H300">
        <f>TREND(Calibration!$A$4:$A$6,Calibration!$C$4:$C$6,'CO2 Concentration Data'!C300)</f>
        <v>916.52454564462619</v>
      </c>
      <c r="I300">
        <f>TREND(Calibration!$A$4:$A$6,Calibration!$D$4:$D$6,'CO2 Concentration Data'!B300)</f>
        <v>759.61723311723324</v>
      </c>
      <c r="J300">
        <f>TREND(Calibration!$A$4:$A$6,Calibration!$E$4:$E$6,'CO2 Concentration Data'!E300)</f>
        <v>416.60871938707504</v>
      </c>
      <c r="K300">
        <f t="shared" si="4"/>
        <v>419.7324529134429</v>
      </c>
    </row>
    <row r="301" spans="1:11" x14ac:dyDescent="0.25">
      <c r="A301">
        <v>1491599</v>
      </c>
      <c r="B301">
        <v>0.77899998000000004</v>
      </c>
      <c r="C301">
        <v>2.2985999600000002</v>
      </c>
      <c r="D301">
        <v>2.5271000899999998</v>
      </c>
      <c r="E301">
        <v>0.60350000999999998</v>
      </c>
      <c r="G301">
        <f>TREND(Calibration!$A$4:$A$6,Calibration!$B$4:$B$6,'CO2 Concentration Data'!D301)</f>
        <v>1018.5966539948594</v>
      </c>
      <c r="H301">
        <f>TREND(Calibration!$A$4:$A$6,Calibration!$C$4:$C$6,'CO2 Concentration Data'!C301)</f>
        <v>925.853564863629</v>
      </c>
      <c r="I301">
        <f>TREND(Calibration!$A$4:$A$6,Calibration!$D$4:$D$6,'CO2 Concentration Data'!B301)</f>
        <v>772.31442513544391</v>
      </c>
      <c r="J301">
        <f>TREND(Calibration!$A$4:$A$6,Calibration!$E$4:$E$6,'CO2 Concentration Data'!E301)</f>
        <v>412.99096665814562</v>
      </c>
      <c r="K301">
        <f t="shared" si="4"/>
        <v>418.97777939849647</v>
      </c>
    </row>
    <row r="302" spans="1:11" x14ac:dyDescent="0.25">
      <c r="A302">
        <v>1496655</v>
      </c>
      <c r="B302">
        <v>0.76359999000000001</v>
      </c>
      <c r="C302">
        <v>2.26029992</v>
      </c>
      <c r="D302">
        <v>3.00049996</v>
      </c>
      <c r="E302">
        <v>0.60180001999999999</v>
      </c>
      <c r="G302">
        <f>TREND(Calibration!$A$4:$A$6,Calibration!$B$4:$B$6,'CO2 Concentration Data'!D302)</f>
        <v>1208.854394125724</v>
      </c>
      <c r="H302">
        <f>TREND(Calibration!$A$4:$A$6,Calibration!$C$4:$C$6,'CO2 Concentration Data'!C302)</f>
        <v>910.31870359195182</v>
      </c>
      <c r="I302">
        <f>TREND(Calibration!$A$4:$A$6,Calibration!$D$4:$D$6,'CO2 Concentration Data'!B302)</f>
        <v>756.79564496810076</v>
      </c>
      <c r="J302">
        <f>TREND(Calibration!$A$4:$A$6,Calibration!$E$4:$E$6,'CO2 Concentration Data'!E302)</f>
        <v>411.96593933111245</v>
      </c>
      <c r="K302">
        <f t="shared" si="4"/>
        <v>418.25422682987443</v>
      </c>
    </row>
    <row r="303" spans="1:11" x14ac:dyDescent="0.25">
      <c r="A303">
        <v>1501585</v>
      </c>
      <c r="B303">
        <v>0.74180000999999995</v>
      </c>
      <c r="C303">
        <v>2.27449989</v>
      </c>
      <c r="D303">
        <v>2.9425001100000001</v>
      </c>
      <c r="E303">
        <v>0.60890001000000005</v>
      </c>
      <c r="G303">
        <f>TREND(Calibration!$A$4:$A$6,Calibration!$B$4:$B$6,'CO2 Concentration Data'!D303)</f>
        <v>1185.5444587239058</v>
      </c>
      <c r="H303">
        <f>TREND(Calibration!$A$4:$A$6,Calibration!$C$4:$C$6,'CO2 Concentration Data'!C303)</f>
        <v>916.07834676757193</v>
      </c>
      <c r="I303">
        <f>TREND(Calibration!$A$4:$A$6,Calibration!$D$4:$D$6,'CO2 Concentration Data'!B303)</f>
        <v>734.82750750356479</v>
      </c>
      <c r="J303">
        <f>TREND(Calibration!$A$4:$A$6,Calibration!$E$4:$E$6,'CO2 Concentration Data'!E303)</f>
        <v>416.24695496747648</v>
      </c>
      <c r="K303">
        <f t="shared" si="4"/>
        <v>417.93524150637825</v>
      </c>
    </row>
    <row r="304" spans="1:11" x14ac:dyDescent="0.25">
      <c r="A304">
        <v>1506585</v>
      </c>
      <c r="B304">
        <v>0.72539997000000001</v>
      </c>
      <c r="C304">
        <v>2.2729001000000002</v>
      </c>
      <c r="D304">
        <v>3.4848001000000002</v>
      </c>
      <c r="E304">
        <v>0.60890001000000005</v>
      </c>
      <c r="G304">
        <f>TREND(Calibration!$A$4:$A$6,Calibration!$B$4:$B$6,'CO2 Concentration Data'!D304)</f>
        <v>1403.4929143717507</v>
      </c>
      <c r="H304">
        <f>TREND(Calibration!$A$4:$A$6,Calibration!$C$4:$C$6,'CO2 Concentration Data'!C304)</f>
        <v>915.42945669555593</v>
      </c>
      <c r="I304">
        <f>TREND(Calibration!$A$4:$A$6,Calibration!$D$4:$D$6,'CO2 Concentration Data'!B304)</f>
        <v>718.30096329830019</v>
      </c>
      <c r="J304">
        <f>TREND(Calibration!$A$4:$A$6,Calibration!$E$4:$E$6,'CO2 Concentration Data'!E304)</f>
        <v>416.24695496747648</v>
      </c>
      <c r="K304">
        <f t="shared" si="4"/>
        <v>417.59486079972635</v>
      </c>
    </row>
    <row r="305" spans="1:11" x14ac:dyDescent="0.25">
      <c r="A305">
        <v>1511585</v>
      </c>
      <c r="B305">
        <v>0.74940001999999994</v>
      </c>
      <c r="C305">
        <v>2.26419997</v>
      </c>
      <c r="D305">
        <v>2.6452000099999999</v>
      </c>
      <c r="E305">
        <v>0.61390001000000005</v>
      </c>
      <c r="G305">
        <f>TREND(Calibration!$A$4:$A$6,Calibration!$B$4:$B$6,'CO2 Concentration Data'!D305)</f>
        <v>1066.0605958181554</v>
      </c>
      <c r="H305">
        <f>TREND(Calibration!$A$4:$A$6,Calibration!$C$4:$C$6,'CO2 Concentration Data'!C305)</f>
        <v>911.90060104434622</v>
      </c>
      <c r="I305">
        <f>TREND(Calibration!$A$4:$A$6,Calibration!$D$4:$D$6,'CO2 Concentration Data'!B305)</f>
        <v>742.4861413377173</v>
      </c>
      <c r="J305">
        <f>TREND(Calibration!$A$4:$A$6,Calibration!$E$4:$E$6,'CO2 Concentration Data'!E305)</f>
        <v>419.26175895759764</v>
      </c>
      <c r="K305">
        <f t="shared" si="4"/>
        <v>417.33033625703206</v>
      </c>
    </row>
    <row r="306" spans="1:11" x14ac:dyDescent="0.25">
      <c r="A306">
        <v>1516585</v>
      </c>
      <c r="B306">
        <v>0.75760000999999999</v>
      </c>
      <c r="C306">
        <v>2.2646999399999999</v>
      </c>
      <c r="D306">
        <v>2.4084999599999999</v>
      </c>
      <c r="E306">
        <v>0.61549997000000001</v>
      </c>
      <c r="G306">
        <f>TREND(Calibration!$A$4:$A$6,Calibration!$B$4:$B$6,'CO2 Concentration Data'!D306)</f>
        <v>970.93167953462819</v>
      </c>
      <c r="H306">
        <f>TREND(Calibration!$A$4:$A$6,Calibration!$C$4:$C$6,'CO2 Concentration Data'!C306)</f>
        <v>912.10339364169079</v>
      </c>
      <c r="I306">
        <f>TREND(Calibration!$A$4:$A$6,Calibration!$D$4:$D$6,'CO2 Concentration Data'!B306)</f>
        <v>750.74938320894012</v>
      </c>
      <c r="J306">
        <f>TREND(Calibration!$A$4:$A$6,Calibration!$E$4:$E$6,'CO2 Concentration Data'!E306)</f>
        <v>420.22647211600446</v>
      </c>
      <c r="K306">
        <f t="shared" si="4"/>
        <v>417.24475433540232</v>
      </c>
    </row>
    <row r="307" spans="1:11" x14ac:dyDescent="0.25">
      <c r="A307">
        <v>1521584</v>
      </c>
      <c r="B307">
        <v>0.81069999999999998</v>
      </c>
      <c r="C307">
        <v>2.26629996</v>
      </c>
      <c r="D307">
        <v>2.6041998899999999</v>
      </c>
      <c r="E307">
        <v>0.61549997000000001</v>
      </c>
      <c r="G307">
        <f>TREND(Calibration!$A$4:$A$6,Calibration!$B$4:$B$6,'CO2 Concentration Data'!D307)</f>
        <v>1049.5827920192353</v>
      </c>
      <c r="H307">
        <f>TREND(Calibration!$A$4:$A$6,Calibration!$C$4:$C$6,'CO2 Concentration Data'!C307)</f>
        <v>912.75237700389903</v>
      </c>
      <c r="I307">
        <f>TREND(Calibration!$A$4:$A$6,Calibration!$D$4:$D$6,'CO2 Concentration Data'!B307)</f>
        <v>804.25896806569131</v>
      </c>
      <c r="J307">
        <f>TREND(Calibration!$A$4:$A$6,Calibration!$E$4:$E$6,'CO2 Concentration Data'!E307)</f>
        <v>420.22647211600446</v>
      </c>
      <c r="K307">
        <f t="shared" si="4"/>
        <v>417.29726969236492</v>
      </c>
    </row>
    <row r="308" spans="1:11" x14ac:dyDescent="0.25">
      <c r="A308">
        <v>1526584</v>
      </c>
      <c r="B308">
        <v>0.78280002000000004</v>
      </c>
      <c r="C308">
        <v>2.2385001199999999</v>
      </c>
      <c r="D308">
        <v>2.5100998899999998</v>
      </c>
      <c r="E308">
        <v>0.61110001999999997</v>
      </c>
      <c r="G308">
        <f>TREND(Calibration!$A$4:$A$6,Calibration!$B$4:$B$6,'CO2 Concentration Data'!D308)</f>
        <v>1011.7643335006169</v>
      </c>
      <c r="H308">
        <f>TREND(Calibration!$A$4:$A$6,Calibration!$C$4:$C$6,'CO2 Concentration Data'!C308)</f>
        <v>901.47649693236849</v>
      </c>
      <c r="I308">
        <f>TREND(Calibration!$A$4:$A$6,Calibration!$D$4:$D$6,'CO2 Concentration Data'!B308)</f>
        <v>776.14377732249795</v>
      </c>
      <c r="J308">
        <f>TREND(Calibration!$A$4:$A$6,Calibration!$E$4:$E$6,'CO2 Concentration Data'!E308)</f>
        <v>417.57347475273775</v>
      </c>
      <c r="K308">
        <f t="shared" si="4"/>
        <v>417.10471182747409</v>
      </c>
    </row>
    <row r="309" spans="1:11" x14ac:dyDescent="0.25">
      <c r="A309">
        <v>1531585</v>
      </c>
      <c r="B309">
        <v>0.72369998999999996</v>
      </c>
      <c r="C309">
        <v>2.2351999299999998</v>
      </c>
      <c r="D309">
        <v>3.2671999899999999</v>
      </c>
      <c r="E309">
        <v>0.61170000000000002</v>
      </c>
      <c r="G309">
        <f>TREND(Calibration!$A$4:$A$6,Calibration!$B$4:$B$6,'CO2 Concentration Data'!D309)</f>
        <v>1316.0401966918164</v>
      </c>
      <c r="H309">
        <f>TREND(Calibration!$A$4:$A$6,Calibration!$C$4:$C$6,'CO2 Concentration Data'!C309)</f>
        <v>900.1379084133963</v>
      </c>
      <c r="I309">
        <f>TREND(Calibration!$A$4:$A$6,Calibration!$D$4:$D$6,'CO2 Concentration Data'!B309)</f>
        <v>716.58787024376693</v>
      </c>
      <c r="J309">
        <f>TREND(Calibration!$A$4:$A$6,Calibration!$E$4:$E$6,'CO2 Concentration Data'!E309)</f>
        <v>417.93523917233637</v>
      </c>
      <c r="K309">
        <f t="shared" si="4"/>
        <v>417.05219530349063</v>
      </c>
    </row>
    <row r="310" spans="1:11" x14ac:dyDescent="0.25">
      <c r="A310">
        <v>1536616</v>
      </c>
      <c r="B310">
        <v>0.74890000000000001</v>
      </c>
      <c r="C310">
        <v>2.23029995</v>
      </c>
      <c r="D310">
        <v>2.2411999699999998</v>
      </c>
      <c r="E310">
        <v>0.61390001000000005</v>
      </c>
      <c r="G310">
        <f>TREND(Calibration!$A$4:$A$6,Calibration!$B$4:$B$6,'CO2 Concentration Data'!D310)</f>
        <v>903.69440289296745</v>
      </c>
      <c r="H310">
        <f>TREND(Calibration!$A$4:$A$6,Calibration!$C$4:$C$6,'CO2 Concentration Data'!C310)</f>
        <v>898.15042982240811</v>
      </c>
      <c r="I310">
        <f>TREND(Calibration!$A$4:$A$6,Calibration!$D$4:$D$6,'CO2 Concentration Data'!B310)</f>
        <v>741.98226435732488</v>
      </c>
      <c r="J310">
        <f>TREND(Calibration!$A$4:$A$6,Calibration!$E$4:$E$6,'CO2 Concentration Data'!E310)</f>
        <v>419.26175895759764</v>
      </c>
      <c r="K310">
        <f t="shared" si="4"/>
        <v>416.97828456337231</v>
      </c>
    </row>
    <row r="311" spans="1:11" x14ac:dyDescent="0.25">
      <c r="A311">
        <v>1541585</v>
      </c>
      <c r="B311">
        <v>0.73900001999999998</v>
      </c>
      <c r="C311">
        <v>2.21659994</v>
      </c>
      <c r="D311">
        <v>2.2908999900000002</v>
      </c>
      <c r="E311">
        <v>0.61440002999999999</v>
      </c>
      <c r="G311">
        <f>TREND(Calibration!$A$4:$A$6,Calibration!$B$4:$B$6,'CO2 Concentration Data'!D311)</f>
        <v>923.66866585518346</v>
      </c>
      <c r="H311">
        <f>TREND(Calibration!$A$4:$A$6,Calibration!$C$4:$C$6,'CO2 Concentration Data'!C311)</f>
        <v>892.59357518803733</v>
      </c>
      <c r="I311">
        <f>TREND(Calibration!$A$4:$A$6,Calibration!$D$4:$D$6,'CO2 Concentration Data'!B311)</f>
        <v>732.00591935443231</v>
      </c>
      <c r="J311">
        <f>TREND(Calibration!$A$4:$A$6,Calibration!$E$4:$E$6,'CO2 Concentration Data'!E311)</f>
        <v>419.56325141582568</v>
      </c>
      <c r="K311">
        <f t="shared" si="4"/>
        <v>416.92576920640965</v>
      </c>
    </row>
    <row r="312" spans="1:11" x14ac:dyDescent="0.25">
      <c r="A312">
        <v>1546584</v>
      </c>
      <c r="B312">
        <v>0.77079998999999999</v>
      </c>
      <c r="C312">
        <v>2.20679998</v>
      </c>
      <c r="D312">
        <v>2.9774999599999998</v>
      </c>
      <c r="E312">
        <v>0.61610001000000003</v>
      </c>
      <c r="G312">
        <f>TREND(Calibration!$A$4:$A$6,Calibration!$B$4:$B$6,'CO2 Concentration Data'!D312)</f>
        <v>1199.610775146678</v>
      </c>
      <c r="H312">
        <f>TREND(Calibration!$A$4:$A$6,Calibration!$C$4:$C$6,'CO2 Concentration Data'!C312)</f>
        <v>888.61861800606084</v>
      </c>
      <c r="I312">
        <f>TREND(Calibration!$A$4:$A$6,Calibration!$D$4:$D$6,'CO2 Concentration Data'!B312)</f>
        <v>764.05118326422109</v>
      </c>
      <c r="J312">
        <f>TREND(Calibration!$A$4:$A$6,Calibration!$E$4:$E$6,'CO2 Concentration Data'!E312)</f>
        <v>420.58827271325094</v>
      </c>
      <c r="K312">
        <f t="shared" si="4"/>
        <v>416.94716458956532</v>
      </c>
    </row>
    <row r="313" spans="1:11" x14ac:dyDescent="0.25">
      <c r="A313">
        <v>1551586</v>
      </c>
      <c r="B313">
        <v>0.76969999</v>
      </c>
      <c r="C313">
        <v>2.1979999499999998</v>
      </c>
      <c r="D313">
        <v>2.4997999700000002</v>
      </c>
      <c r="E313">
        <v>0.61659998000000005</v>
      </c>
      <c r="G313">
        <f>TREND(Calibration!$A$4:$A$6,Calibration!$B$4:$B$6,'CO2 Concentration Data'!D313)</f>
        <v>1007.6248319356321</v>
      </c>
      <c r="H313">
        <f>TREND(Calibration!$A$4:$A$6,Calibration!$C$4:$C$6,'CO2 Concentration Data'!C313)</f>
        <v>885.04924196267814</v>
      </c>
      <c r="I313">
        <f>TREND(Calibration!$A$4:$A$6,Calibration!$D$4:$D$6,'CO2 Concentration Data'!B313)</f>
        <v>762.94269824675825</v>
      </c>
      <c r="J313">
        <f>TREND(Calibration!$A$4:$A$6,Calibration!$E$4:$E$6,'CO2 Concentration Data'!E313)</f>
        <v>420.88973502343913</v>
      </c>
      <c r="K313">
        <f t="shared" si="4"/>
        <v>417.0327453441742</v>
      </c>
    </row>
    <row r="314" spans="1:11" x14ac:dyDescent="0.25">
      <c r="A314">
        <v>1556585</v>
      </c>
      <c r="B314">
        <v>0.77079998999999999</v>
      </c>
      <c r="C314">
        <v>2.1953000999999999</v>
      </c>
      <c r="D314">
        <v>2.3729000099999999</v>
      </c>
      <c r="E314">
        <v>0.61500001000000004</v>
      </c>
      <c r="G314">
        <f>TREND(Calibration!$A$4:$A$6,Calibration!$B$4:$B$6,'CO2 Concentration Data'!D314)</f>
        <v>956.6241850357984</v>
      </c>
      <c r="H314">
        <f>TREND(Calibration!$A$4:$A$6,Calibration!$C$4:$C$6,'CO2 Concentration Data'!C314)</f>
        <v>883.95415706970323</v>
      </c>
      <c r="I314">
        <f>TREND(Calibration!$A$4:$A$6,Calibration!$D$4:$D$6,'CO2 Concentration Data'!B314)</f>
        <v>764.05118326422109</v>
      </c>
      <c r="J314">
        <f>TREND(Calibration!$A$4:$A$6,Calibration!$E$4:$E$6,'CO2 Concentration Data'!E314)</f>
        <v>419.92501583542429</v>
      </c>
      <c r="K314">
        <f t="shared" si="4"/>
        <v>417.02302094802644</v>
      </c>
    </row>
    <row r="315" spans="1:11" x14ac:dyDescent="0.25">
      <c r="A315">
        <v>1561586</v>
      </c>
      <c r="B315">
        <v>0.77509998999999996</v>
      </c>
      <c r="C315">
        <v>2.2056999199999998</v>
      </c>
      <c r="D315">
        <v>2.4003000299999999</v>
      </c>
      <c r="E315">
        <v>0.61220001999999996</v>
      </c>
      <c r="G315">
        <f>TREND(Calibration!$A$4:$A$6,Calibration!$B$4:$B$6,'CO2 Concentration Data'!D315)</f>
        <v>967.6361565531131</v>
      </c>
      <c r="H315">
        <f>TREND(Calibration!$A$4:$A$6,Calibration!$C$4:$C$6,'CO2 Concentration Data'!C315)</f>
        <v>888.17242318510182</v>
      </c>
      <c r="I315">
        <f>TREND(Calibration!$A$4:$A$6,Calibration!$D$4:$D$6,'CO2 Concentration Data'!B315)</f>
        <v>768.38435196884848</v>
      </c>
      <c r="J315">
        <f>TREND(Calibration!$A$4:$A$6,Calibration!$E$4:$E$6,'CO2 Concentration Data'!E315)</f>
        <v>418.23673163056435</v>
      </c>
      <c r="K315">
        <f t="shared" si="4"/>
        <v>416.9685601672245</v>
      </c>
    </row>
    <row r="316" spans="1:11" x14ac:dyDescent="0.25">
      <c r="A316">
        <v>1566584</v>
      </c>
      <c r="B316">
        <v>0.77130001999999998</v>
      </c>
      <c r="C316">
        <v>2.20889997</v>
      </c>
      <c r="D316">
        <v>2.2881999</v>
      </c>
      <c r="E316">
        <v>0.61549997000000001</v>
      </c>
      <c r="G316">
        <f>TREND(Calibration!$A$4:$A$6,Calibration!$B$4:$B$6,'CO2 Concentration Data'!D316)</f>
        <v>922.58350919565578</v>
      </c>
      <c r="H316">
        <f>TREND(Calibration!$A$4:$A$6,Calibration!$C$4:$C$6,'CO2 Concentration Data'!C316)</f>
        <v>889.47039396561365</v>
      </c>
      <c r="I316">
        <f>TREND(Calibration!$A$4:$A$6,Calibration!$D$4:$D$6,'CO2 Concentration Data'!B316)</f>
        <v>764.55507032175012</v>
      </c>
      <c r="J316">
        <f>TREND(Calibration!$A$4:$A$6,Calibration!$E$4:$E$6,'CO2 Concentration Data'!E316)</f>
        <v>420.22647211600446</v>
      </c>
      <c r="K316">
        <f t="shared" si="4"/>
        <v>417.03274534417409</v>
      </c>
    </row>
    <row r="317" spans="1:11" x14ac:dyDescent="0.25">
      <c r="A317">
        <v>1571650</v>
      </c>
      <c r="B317">
        <v>0.77240001999999996</v>
      </c>
      <c r="C317">
        <v>2.2116999599999998</v>
      </c>
      <c r="D317">
        <v>2.3598001000000002</v>
      </c>
      <c r="E317">
        <v>0.62040001</v>
      </c>
      <c r="G317">
        <f>TREND(Calibration!$A$4:$A$6,Calibration!$B$4:$B$6,'CO2 Concentration Data'!D317)</f>
        <v>951.35937735319874</v>
      </c>
      <c r="H317">
        <f>TREND(Calibration!$A$4:$A$6,Calibration!$C$4:$C$6,'CO2 Concentration Data'!C317)</f>
        <v>890.60609659704903</v>
      </c>
      <c r="I317">
        <f>TREND(Calibration!$A$4:$A$6,Calibration!$D$4:$D$6,'CO2 Concentration Data'!B317)</f>
        <v>765.66355533921296</v>
      </c>
      <c r="J317">
        <f>TREND(Calibration!$A$4:$A$6,Calibration!$E$4:$E$6,'CO2 Concentration Data'!E317)</f>
        <v>423.18100414475509</v>
      </c>
      <c r="K317">
        <f t="shared" si="4"/>
        <v>417.1280528289725</v>
      </c>
    </row>
    <row r="318" spans="1:11" x14ac:dyDescent="0.25">
      <c r="A318">
        <v>1576674</v>
      </c>
      <c r="B318">
        <v>0.74669998999999998</v>
      </c>
      <c r="C318">
        <v>2.2314000100000002</v>
      </c>
      <c r="D318">
        <v>2.33470011</v>
      </c>
      <c r="E318">
        <v>0.61440002999999999</v>
      </c>
      <c r="G318">
        <f>TREND(Calibration!$A$4:$A$6,Calibration!$B$4:$B$6,'CO2 Concentration Data'!D318)</f>
        <v>941.2717797906829</v>
      </c>
      <c r="H318">
        <f>TREND(Calibration!$A$4:$A$6,Calibration!$C$4:$C$6,'CO2 Concentration Data'!C318)</f>
        <v>898.59662464336714</v>
      </c>
      <c r="I318">
        <f>TREND(Calibration!$A$4:$A$6,Calibration!$D$4:$D$6,'CO2 Concentration Data'!B318)</f>
        <v>739.76528424526259</v>
      </c>
      <c r="J318">
        <f>TREND(Calibration!$A$4:$A$6,Calibration!$E$4:$E$6,'CO2 Concentration Data'!E318)</f>
        <v>419.56325141582568</v>
      </c>
      <c r="K318">
        <f t="shared" si="4"/>
        <v>417.06386765202285</v>
      </c>
    </row>
    <row r="319" spans="1:11" x14ac:dyDescent="0.25">
      <c r="A319">
        <v>1581584</v>
      </c>
      <c r="B319">
        <v>0.77679997999999995</v>
      </c>
      <c r="C319">
        <v>2.2411999699999998</v>
      </c>
      <c r="D319">
        <v>2.3522000300000001</v>
      </c>
      <c r="E319">
        <v>0.61390001000000005</v>
      </c>
      <c r="G319">
        <f>TREND(Calibration!$A$4:$A$6,Calibration!$B$4:$B$6,'CO2 Concentration Data'!D319)</f>
        <v>948.30493599258671</v>
      </c>
      <c r="H319">
        <f>TREND(Calibration!$A$4:$A$6,Calibration!$C$4:$C$6,'CO2 Concentration Data'!C319)</f>
        <v>902.5715818253434</v>
      </c>
      <c r="I319">
        <f>TREND(Calibration!$A$4:$A$6,Calibration!$D$4:$D$6,'CO2 Concentration Data'!B319)</f>
        <v>770.09745510051812</v>
      </c>
      <c r="J319">
        <f>TREND(Calibration!$A$4:$A$6,Calibration!$E$4:$E$6,'CO2 Concentration Data'!E319)</f>
        <v>419.26175895759764</v>
      </c>
      <c r="K319">
        <f t="shared" si="4"/>
        <v>417.1066586128378</v>
      </c>
    </row>
    <row r="320" spans="1:11" x14ac:dyDescent="0.25">
      <c r="A320">
        <v>1586584</v>
      </c>
      <c r="B320">
        <v>0.77350003000000001</v>
      </c>
      <c r="C320">
        <v>2.2434001000000001</v>
      </c>
      <c r="D320">
        <v>2.3931999199999998</v>
      </c>
      <c r="E320">
        <v>0.60790001999999999</v>
      </c>
      <c r="G320">
        <f>TREND(Calibration!$A$4:$A$6,Calibration!$B$4:$B$6,'CO2 Concentration Data'!D320)</f>
        <v>964.78264735531684</v>
      </c>
      <c r="H320">
        <f>TREND(Calibration!$A$4:$A$6,Calibration!$C$4:$C$6,'CO2 Concentration Data'!C320)</f>
        <v>903.46397552335679</v>
      </c>
      <c r="I320">
        <f>TREND(Calibration!$A$4:$A$6,Calibration!$D$4:$D$6,'CO2 Concentration Data'!B320)</f>
        <v>766.7720504338123</v>
      </c>
      <c r="J320">
        <f>TREND(Calibration!$A$4:$A$6,Calibration!$E$4:$E$6,'CO2 Concentration Data'!E320)</f>
        <v>415.6440001990602</v>
      </c>
      <c r="K320">
        <f t="shared" si="4"/>
        <v>417.01135229506019</v>
      </c>
    </row>
    <row r="321" spans="1:11" x14ac:dyDescent="0.25">
      <c r="A321">
        <v>1591583</v>
      </c>
      <c r="B321">
        <v>0.75050002000000005</v>
      </c>
      <c r="C321">
        <v>2.2427999999999999</v>
      </c>
      <c r="D321">
        <v>2.8348</v>
      </c>
      <c r="E321">
        <v>0.60460000999999997</v>
      </c>
      <c r="G321">
        <f>TREND(Calibration!$A$4:$A$6,Calibration!$B$4:$B$6,'CO2 Concentration Data'!D321)</f>
        <v>1142.2601639047173</v>
      </c>
      <c r="H321">
        <f>TREND(Calibration!$A$4:$A$6,Calibration!$C$4:$C$6,'CO2 Concentration Data'!C321)</f>
        <v>903.22056924364699</v>
      </c>
      <c r="I321">
        <f>TREND(Calibration!$A$4:$A$6,Calibration!$D$4:$D$6,'CO2 Concentration Data'!B321)</f>
        <v>743.59462635518025</v>
      </c>
      <c r="J321">
        <f>TREND(Calibration!$A$4:$A$6,Calibration!$E$4:$E$6,'CO2 Concentration Data'!E321)</f>
        <v>413.65422353597228</v>
      </c>
      <c r="K321">
        <f t="shared" si="4"/>
        <v>416.84213387563995</v>
      </c>
    </row>
    <row r="322" spans="1:11" x14ac:dyDescent="0.25">
      <c r="A322">
        <v>1596585</v>
      </c>
      <c r="B322">
        <v>0.73960000000000004</v>
      </c>
      <c r="C322">
        <v>2.22040009</v>
      </c>
      <c r="D322">
        <v>2.3329999400000001</v>
      </c>
      <c r="E322">
        <v>0.60180001999999999</v>
      </c>
      <c r="G322">
        <f>TREND(Calibration!$A$4:$A$6,Calibration!$B$4:$B$6,'CO2 Concentration Data'!D322)</f>
        <v>940.58848745678711</v>
      </c>
      <c r="H322">
        <f>TREND(Calibration!$A$4:$A$6,Calibration!$C$4:$C$6,'CO2 Concentration Data'!C322)</f>
        <v>894.13495224825874</v>
      </c>
      <c r="I322">
        <f>TREND(Calibration!$A$4:$A$6,Calibration!$D$4:$D$6,'CO2 Concentration Data'!B322)</f>
        <v>732.61052739150273</v>
      </c>
      <c r="J322">
        <f>TREND(Calibration!$A$4:$A$6,Calibration!$E$4:$E$6,'CO2 Concentration Data'!E322)</f>
        <v>411.96593933111245</v>
      </c>
      <c r="K322">
        <f t="shared" si="4"/>
        <v>416.66124563623265</v>
      </c>
    </row>
    <row r="323" spans="1:11" x14ac:dyDescent="0.25">
      <c r="A323">
        <v>1601584</v>
      </c>
      <c r="B323">
        <v>0.73360002000000002</v>
      </c>
      <c r="C323">
        <v>2.1958000700000002</v>
      </c>
      <c r="D323">
        <v>2.3183000100000002</v>
      </c>
      <c r="E323">
        <v>0.60570002000000001</v>
      </c>
      <c r="G323">
        <f>TREND(Calibration!$A$4:$A$6,Calibration!$B$4:$B$6,'CO2 Concentration Data'!D323)</f>
        <v>934.68063737249815</v>
      </c>
      <c r="H323">
        <f>TREND(Calibration!$A$4:$A$6,Calibration!$C$4:$C$6,'CO2 Concentration Data'!C323)</f>
        <v>884.15694966704791</v>
      </c>
      <c r="I323">
        <f>TREND(Calibration!$A$4:$A$6,Calibration!$D$4:$D$6,'CO2 Concentration Data'!B323)</f>
        <v>726.56426563234209</v>
      </c>
      <c r="J323">
        <f>TREND(Calibration!$A$4:$A$6,Calibration!$E$4:$E$6,'CO2 Concentration Data'!E323)</f>
        <v>414.31748644340695</v>
      </c>
      <c r="K323">
        <f t="shared" si="4"/>
        <v>416.7040365970476</v>
      </c>
    </row>
    <row r="324" spans="1:11" x14ac:dyDescent="0.25">
      <c r="A324">
        <v>1606584</v>
      </c>
      <c r="B324">
        <v>0.76800000999999996</v>
      </c>
      <c r="C324">
        <v>2.1997001200000001</v>
      </c>
      <c r="D324">
        <v>3.15790009</v>
      </c>
      <c r="E324">
        <v>0.60890001000000005</v>
      </c>
      <c r="G324">
        <f>TREND(Calibration!$A$4:$A$6,Calibration!$B$4:$B$6,'CO2 Concentration Data'!D324)</f>
        <v>1272.1129519071283</v>
      </c>
      <c r="H324">
        <f>TREND(Calibration!$A$4:$A$6,Calibration!$C$4:$C$6,'CO2 Concentration Data'!C324)</f>
        <v>885.73884711944231</v>
      </c>
      <c r="I324">
        <f>TREND(Calibration!$A$4:$A$6,Calibration!$D$4:$D$6,'CO2 Concentration Data'!B324)</f>
        <v>761.22960519222511</v>
      </c>
      <c r="J324">
        <f>TREND(Calibration!$A$4:$A$6,Calibration!$E$4:$E$6,'CO2 Concentration Data'!E324)</f>
        <v>416.24695496747648</v>
      </c>
      <c r="K324">
        <f t="shared" si="4"/>
        <v>416.82073829798088</v>
      </c>
    </row>
    <row r="325" spans="1:11" x14ac:dyDescent="0.25">
      <c r="A325">
        <v>1611640</v>
      </c>
      <c r="B325">
        <v>0.73140000999999999</v>
      </c>
      <c r="C325">
        <v>2.1974999899999998</v>
      </c>
      <c r="D325">
        <v>2.3329999400000001</v>
      </c>
      <c r="E325">
        <v>0.61170000000000002</v>
      </c>
      <c r="G325">
        <f>TREND(Calibration!$A$4:$A$6,Calibration!$B$4:$B$6,'CO2 Concentration Data'!D325)</f>
        <v>940.58848745678711</v>
      </c>
      <c r="H325">
        <f>TREND(Calibration!$A$4:$A$6,Calibration!$C$4:$C$6,'CO2 Concentration Data'!C325)</f>
        <v>884.84645342142892</v>
      </c>
      <c r="I325">
        <f>TREND(Calibration!$A$4:$A$6,Calibration!$D$4:$D$6,'CO2 Concentration Data'!B325)</f>
        <v>724.34728552027991</v>
      </c>
      <c r="J325">
        <f>TREND(Calibration!$A$4:$A$6,Calibration!$E$4:$E$6,'CO2 Concentration Data'!E325)</f>
        <v>417.93523917233637</v>
      </c>
      <c r="K325">
        <f t="shared" si="4"/>
        <v>416.98023095972894</v>
      </c>
    </row>
    <row r="326" spans="1:11" x14ac:dyDescent="0.25">
      <c r="A326">
        <v>1616723</v>
      </c>
      <c r="B326">
        <v>0.72699999999999998</v>
      </c>
      <c r="C326">
        <v>2.1958000700000002</v>
      </c>
      <c r="D326">
        <v>2.3401000500000002</v>
      </c>
      <c r="E326">
        <v>0.61610001000000003</v>
      </c>
      <c r="G326">
        <f>TREND(Calibration!$A$4:$A$6,Calibration!$B$4:$B$6,'CO2 Concentration Data'!D326)</f>
        <v>943.44199665458336</v>
      </c>
      <c r="H326">
        <f>TREND(Calibration!$A$4:$A$6,Calibration!$C$4:$C$6,'CO2 Concentration Data'!C326)</f>
        <v>884.15694966704791</v>
      </c>
      <c r="I326">
        <f>TREND(Calibration!$A$4:$A$6,Calibration!$D$4:$D$6,'CO2 Concentration Data'!B326)</f>
        <v>719.91333537329206</v>
      </c>
      <c r="J326">
        <f>TREND(Calibration!$A$4:$A$6,Calibration!$E$4:$E$6,'CO2 Concentration Data'!E326)</f>
        <v>420.58827271325094</v>
      </c>
      <c r="K326">
        <f t="shared" si="4"/>
        <v>417.32061283340175</v>
      </c>
    </row>
    <row r="327" spans="1:11" x14ac:dyDescent="0.25">
      <c r="A327">
        <v>1621583</v>
      </c>
      <c r="B327">
        <v>0.77950001000000002</v>
      </c>
      <c r="C327">
        <v>2.19860005</v>
      </c>
      <c r="D327">
        <v>2.8080999900000001</v>
      </c>
      <c r="E327">
        <v>0.61000001000000004</v>
      </c>
      <c r="G327">
        <f>TREND(Calibration!$A$4:$A$6,Calibration!$B$4:$B$6,'CO2 Concentration Data'!D327)</f>
        <v>1131.5295239405123</v>
      </c>
      <c r="H327">
        <f>TREND(Calibration!$A$4:$A$6,Calibration!$C$4:$C$6,'CO2 Concentration Data'!C327)</f>
        <v>885.29264824238794</v>
      </c>
      <c r="I327">
        <f>TREND(Calibration!$A$4:$A$6,Calibration!$D$4:$D$6,'CO2 Concentration Data'!B327)</f>
        <v>772.81831219297294</v>
      </c>
      <c r="J327">
        <f>TREND(Calibration!$A$4:$A$6,Calibration!$E$4:$E$6,'CO2 Concentration Data'!E327)</f>
        <v>416.91021184530314</v>
      </c>
      <c r="K327">
        <f t="shared" si="4"/>
        <v>417.44704009750359</v>
      </c>
    </row>
    <row r="328" spans="1:11" x14ac:dyDescent="0.25">
      <c r="A328">
        <v>1626584</v>
      </c>
      <c r="B328">
        <v>0.74339997999999996</v>
      </c>
      <c r="C328">
        <v>2.2221000200000001</v>
      </c>
      <c r="D328">
        <v>2.4570999100000002</v>
      </c>
      <c r="E328">
        <v>0.61059998999999998</v>
      </c>
      <c r="G328">
        <f>TREND(Calibration!$A$4:$A$6,Calibration!$B$4:$B$6,'CO2 Concentration Data'!D328)</f>
        <v>990.46382823900592</v>
      </c>
      <c r="H328">
        <f>TREND(Calibration!$A$4:$A$6,Calibration!$C$4:$C$6,'CO2 Concentration Data'!C328)</f>
        <v>894.82446005873521</v>
      </c>
      <c r="I328">
        <f>TREND(Calibration!$A$4:$A$6,Calibration!$D$4:$D$6,'CO2 Concentration Data'!B328)</f>
        <v>736.43981911573758</v>
      </c>
      <c r="J328">
        <f>TREND(Calibration!$A$4:$A$6,Calibration!$E$4:$E$6,'CO2 Concentration Data'!E328)</f>
        <v>417.2719762649017</v>
      </c>
      <c r="K328">
        <f t="shared" si="4"/>
        <v>417.52095083762185</v>
      </c>
    </row>
    <row r="329" spans="1:11" x14ac:dyDescent="0.25">
      <c r="A329">
        <v>1631584</v>
      </c>
      <c r="B329">
        <v>0.75819999000000005</v>
      </c>
      <c r="C329">
        <v>2.23079991</v>
      </c>
      <c r="D329">
        <v>2.6319999699999999</v>
      </c>
      <c r="E329">
        <v>0.60839999</v>
      </c>
      <c r="G329">
        <f>TREND(Calibration!$A$4:$A$6,Calibration!$B$4:$B$6,'CO2 Concentration Data'!D329)</f>
        <v>1060.7555462412786</v>
      </c>
      <c r="H329">
        <f>TREND(Calibration!$A$4:$A$6,Calibration!$C$4:$C$6,'CO2 Concentration Data'!C329)</f>
        <v>898.35321836365733</v>
      </c>
      <c r="I329">
        <f>TREND(Calibration!$A$4:$A$6,Calibration!$D$4:$D$6,'CO2 Concentration Data'!B329)</f>
        <v>751.35399124601054</v>
      </c>
      <c r="J329">
        <f>TREND(Calibration!$A$4:$A$6,Calibration!$E$4:$E$6,'CO2 Concentration Data'!E329)</f>
        <v>415.94546250924839</v>
      </c>
      <c r="K329">
        <f t="shared" si="4"/>
        <v>417.59486177224369</v>
      </c>
    </row>
    <row r="330" spans="1:11" x14ac:dyDescent="0.25">
      <c r="A330">
        <v>1636586</v>
      </c>
      <c r="B330">
        <v>0.73189998000000001</v>
      </c>
      <c r="C330">
        <v>2.2314000100000002</v>
      </c>
      <c r="D330">
        <v>5.01100016</v>
      </c>
      <c r="E330">
        <v>0.60890001000000005</v>
      </c>
      <c r="G330">
        <f>TREND(Calibration!$A$4:$A$6,Calibration!$B$4:$B$6,'CO2 Concentration Data'!D330)</f>
        <v>2016.8673422168404</v>
      </c>
      <c r="H330">
        <f>TREND(Calibration!$A$4:$A$6,Calibration!$C$4:$C$6,'CO2 Concentration Data'!C330)</f>
        <v>898.59662464336714</v>
      </c>
      <c r="I330">
        <f>TREND(Calibration!$A$4:$A$6,Calibration!$D$4:$D$6,'CO2 Concentration Data'!B330)</f>
        <v>724.85111211498986</v>
      </c>
      <c r="J330">
        <f>TREND(Calibration!$A$4:$A$6,Calibration!$E$4:$E$6,'CO2 Concentration Data'!E330)</f>
        <v>416.24695496747648</v>
      </c>
      <c r="K330">
        <f t="shared" si="4"/>
        <v>417.63570730921924</v>
      </c>
    </row>
    <row r="331" spans="1:11" x14ac:dyDescent="0.25">
      <c r="A331">
        <v>1641584</v>
      </c>
      <c r="B331">
        <v>0.73030001</v>
      </c>
      <c r="C331">
        <v>2.23029995</v>
      </c>
      <c r="D331">
        <v>2.7878000699999999</v>
      </c>
      <c r="E331">
        <v>0.60680002</v>
      </c>
      <c r="G331">
        <f>TREND(Calibration!$A$4:$A$6,Calibration!$B$4:$B$6,'CO2 Concentration Data'!D331)</f>
        <v>1123.3710576020289</v>
      </c>
      <c r="H331">
        <f>TREND(Calibration!$A$4:$A$6,Calibration!$C$4:$C$6,'CO2 Concentration Data'!C331)</f>
        <v>898.15042982240811</v>
      </c>
      <c r="I331">
        <f>TREND(Calibration!$A$4:$A$6,Calibration!$D$4:$D$6,'CO2 Concentration Data'!B331)</f>
        <v>723.23880050281707</v>
      </c>
      <c r="J331">
        <f>TREND(Calibration!$A$4:$A$6,Calibration!$E$4:$E$6,'CO2 Concentration Data'!E331)</f>
        <v>414.9807433212336</v>
      </c>
      <c r="K331">
        <f t="shared" si="4"/>
        <v>417.5831919522567</v>
      </c>
    </row>
    <row r="332" spans="1:11" x14ac:dyDescent="0.25">
      <c r="A332">
        <v>1646584</v>
      </c>
      <c r="B332">
        <v>0.75489998000000003</v>
      </c>
      <c r="C332">
        <v>2.22810006</v>
      </c>
      <c r="D332">
        <v>2.29150009</v>
      </c>
      <c r="E332">
        <v>0.60129999999999995</v>
      </c>
      <c r="G332">
        <f>TREND(Calibration!$A$4:$A$6,Calibration!$B$4:$B$6,'CO2 Concentration Data'!D332)</f>
        <v>923.90984393124097</v>
      </c>
      <c r="H332">
        <f>TREND(Calibration!$A$4:$A$6,Calibration!$C$4:$C$6,'CO2 Concentration Data'!C332)</f>
        <v>897.25813347068242</v>
      </c>
      <c r="I332">
        <f>TREND(Calibration!$A$4:$A$6,Calibration!$D$4:$D$6,'CO2 Concentration Data'!B332)</f>
        <v>748.02852611648541</v>
      </c>
      <c r="J332">
        <f>TREND(Calibration!$A$4:$A$6,Calibration!$E$4:$E$6,'CO2 Concentration Data'!E332)</f>
        <v>411.66444687288435</v>
      </c>
      <c r="K332">
        <f t="shared" si="4"/>
        <v>417.5404009914418</v>
      </c>
    </row>
    <row r="333" spans="1:11" x14ac:dyDescent="0.25">
      <c r="A333">
        <v>1651629</v>
      </c>
      <c r="B333">
        <v>0.75330001000000002</v>
      </c>
      <c r="C333">
        <v>2.2248001099999999</v>
      </c>
      <c r="D333">
        <v>2.2379000200000001</v>
      </c>
      <c r="E333">
        <v>0.60790001999999999</v>
      </c>
      <c r="G333">
        <f>TREND(Calibration!$A$4:$A$6,Calibration!$B$4:$B$6,'CO2 Concentration Data'!D333)</f>
        <v>902.36816461253704</v>
      </c>
      <c r="H333">
        <f>TREND(Calibration!$A$4:$A$6,Calibration!$C$4:$C$6,'CO2 Concentration Data'!C333)</f>
        <v>895.9196422979976</v>
      </c>
      <c r="I333">
        <f>TREND(Calibration!$A$4:$A$6,Calibration!$D$4:$D$6,'CO2 Concentration Data'!B333)</f>
        <v>746.41621450431273</v>
      </c>
      <c r="J333">
        <f>TREND(Calibration!$A$4:$A$6,Calibration!$E$4:$E$6,'CO2 Concentration Data'!E333)</f>
        <v>415.6440001990602</v>
      </c>
      <c r="K333">
        <f t="shared" si="4"/>
        <v>417.65904811621431</v>
      </c>
    </row>
    <row r="334" spans="1:11" x14ac:dyDescent="0.25">
      <c r="A334">
        <v>1656583</v>
      </c>
      <c r="B334">
        <v>0.75109999999999999</v>
      </c>
      <c r="C334">
        <v>2.2509999299999999</v>
      </c>
      <c r="D334">
        <v>2.2806000700000002</v>
      </c>
      <c r="E334">
        <v>0.60890001000000005</v>
      </c>
      <c r="G334">
        <f>TREND(Calibration!$A$4:$A$6,Calibration!$B$4:$B$6,'CO2 Concentration Data'!D334)</f>
        <v>919.52916429019842</v>
      </c>
      <c r="H334">
        <f>TREND(Calibration!$A$4:$A$6,Calibration!$C$4:$C$6,'CO2 Concentration Data'!C334)</f>
        <v>906.54653900731989</v>
      </c>
      <c r="I334">
        <f>TREND(Calibration!$A$4:$A$6,Calibration!$D$4:$D$6,'CO2 Concentration Data'!B334)</f>
        <v>744.19923439225045</v>
      </c>
      <c r="J334">
        <f>TREND(Calibration!$A$4:$A$6,Calibration!$E$4:$E$6,'CO2 Concentration Data'!E334)</f>
        <v>416.24695496747648</v>
      </c>
      <c r="K334">
        <f t="shared" si="4"/>
        <v>417.65904811621425</v>
      </c>
    </row>
    <row r="335" spans="1:11" x14ac:dyDescent="0.25">
      <c r="A335">
        <v>1661587</v>
      </c>
      <c r="B335">
        <v>0.74669998999999998</v>
      </c>
      <c r="C335">
        <v>2.2341001</v>
      </c>
      <c r="D335">
        <v>2.27449989</v>
      </c>
      <c r="E335">
        <v>0.61440002999999999</v>
      </c>
      <c r="G335">
        <f>TREND(Calibration!$A$4:$A$6,Calibration!$B$4:$B$6,'CO2 Concentration Data'!D335)</f>
        <v>917.07752343699849</v>
      </c>
      <c r="H335">
        <f>TREND(Calibration!$A$4:$A$6,Calibration!$C$4:$C$6,'CO2 Concentration Data'!C335)</f>
        <v>899.69180688262963</v>
      </c>
      <c r="I335">
        <f>TREND(Calibration!$A$4:$A$6,Calibration!$D$4:$D$6,'CO2 Concentration Data'!B335)</f>
        <v>739.76528424526259</v>
      </c>
      <c r="J335">
        <f>TREND(Calibration!$A$4:$A$6,Calibration!$E$4:$E$6,'CO2 Concentration Data'!E335)</f>
        <v>419.56325141582568</v>
      </c>
      <c r="K335">
        <f t="shared" si="4"/>
        <v>417.76602542099971</v>
      </c>
    </row>
    <row r="336" spans="1:11" x14ac:dyDescent="0.25">
      <c r="A336">
        <v>1666584</v>
      </c>
      <c r="B336">
        <v>0.75539999999999996</v>
      </c>
      <c r="C336">
        <v>2.24780011</v>
      </c>
      <c r="D336">
        <v>2.3952999099999999</v>
      </c>
      <c r="E336">
        <v>0.61110001999999997</v>
      </c>
      <c r="G336">
        <f>TREND(Calibration!$A$4:$A$6,Calibration!$B$4:$B$6,'CO2 Concentration Data'!D336)</f>
        <v>965.62662593878667</v>
      </c>
      <c r="H336">
        <f>TREND(Calibration!$A$4:$A$6,Calibration!$C$4:$C$6,'CO2 Concentration Data'!C336)</f>
        <v>905.24866151700041</v>
      </c>
      <c r="I336">
        <f>TREND(Calibration!$A$4:$A$6,Calibration!$D$4:$D$6,'CO2 Concentration Data'!B336)</f>
        <v>748.53240309687794</v>
      </c>
      <c r="J336">
        <f>TREND(Calibration!$A$4:$A$6,Calibration!$E$4:$E$6,'CO2 Concentration Data'!E336)</f>
        <v>417.57347475273775</v>
      </c>
      <c r="K336">
        <f t="shared" si="4"/>
        <v>417.71156464019776</v>
      </c>
    </row>
    <row r="337" spans="1:11" x14ac:dyDescent="0.25">
      <c r="A337">
        <v>1671584</v>
      </c>
      <c r="B337">
        <v>0.78500002999999996</v>
      </c>
      <c r="C337">
        <v>2.2527000899999998</v>
      </c>
      <c r="D337">
        <v>2.5150999999999999</v>
      </c>
      <c r="E337">
        <v>0.60570002000000001</v>
      </c>
      <c r="G337">
        <f>TREND(Calibration!$A$4:$A$6,Calibration!$B$4:$B$6,'CO2 Concentration Data'!D337)</f>
        <v>1013.7738600959785</v>
      </c>
      <c r="H337">
        <f>TREND(Calibration!$A$4:$A$6,Calibration!$C$4:$C$6,'CO2 Concentration Data'!C337)</f>
        <v>907.2361401079886</v>
      </c>
      <c r="I337">
        <f>TREND(Calibration!$A$4:$A$6,Calibration!$D$4:$D$6,'CO2 Concentration Data'!B337)</f>
        <v>778.36075743456013</v>
      </c>
      <c r="J337">
        <f>TREND(Calibration!$A$4:$A$6,Calibration!$E$4:$E$6,'CO2 Concentration Data'!E337)</f>
        <v>414.31748644340695</v>
      </c>
      <c r="K337">
        <f t="shared" si="4"/>
        <v>417.52095219914622</v>
      </c>
    </row>
    <row r="338" spans="1:11" x14ac:dyDescent="0.25">
      <c r="A338">
        <v>1676585</v>
      </c>
      <c r="B338">
        <v>0.72100001999999996</v>
      </c>
      <c r="C338">
        <v>2.2586998899999999</v>
      </c>
      <c r="D338">
        <v>3.6756000499999999</v>
      </c>
      <c r="E338">
        <v>0.61110001999999997</v>
      </c>
      <c r="G338">
        <f>TREND(Calibration!$A$4:$A$6,Calibration!$B$4:$B$6,'CO2 Concentration Data'!D338)</f>
        <v>1480.174742155273</v>
      </c>
      <c r="H338">
        <f>TREND(Calibration!$A$4:$A$6,Calibration!$C$4:$C$6,'CO2 Concentration Data'!C338)</f>
        <v>909.66971617364823</v>
      </c>
      <c r="I338">
        <f>TREND(Calibration!$A$4:$A$6,Calibration!$D$4:$D$6,'CO2 Concentration Data'!B338)</f>
        <v>713.86707361413141</v>
      </c>
      <c r="J338">
        <f>TREND(Calibration!$A$4:$A$6,Calibration!$E$4:$E$6,'CO2 Concentration Data'!E338)</f>
        <v>417.57347475273775</v>
      </c>
      <c r="K338">
        <f t="shared" si="4"/>
        <v>417.43537163904097</v>
      </c>
    </row>
    <row r="339" spans="1:11" x14ac:dyDescent="0.25">
      <c r="A339">
        <v>1681587</v>
      </c>
      <c r="B339">
        <v>0.72259998000000003</v>
      </c>
      <c r="C339">
        <v>2.2499001000000001</v>
      </c>
      <c r="D339">
        <v>2.2723998999999999</v>
      </c>
      <c r="E339">
        <v>0.60680002</v>
      </c>
      <c r="G339">
        <f>TREND(Calibration!$A$4:$A$6,Calibration!$B$4:$B$6,'CO2 Concentration Data'!D339)</f>
        <v>916.23354485352854</v>
      </c>
      <c r="H339">
        <f>TREND(Calibration!$A$4:$A$6,Calibration!$C$4:$C$6,'CO2 Concentration Data'!C339)</f>
        <v>906.10043747655322</v>
      </c>
      <c r="I339">
        <f>TREND(Calibration!$A$4:$A$6,Calibration!$D$4:$D$6,'CO2 Concentration Data'!B339)</f>
        <v>715.47937514916771</v>
      </c>
      <c r="J339">
        <f>TREND(Calibration!$A$4:$A$6,Calibration!$E$4:$E$6,'CO2 Concentration Data'!E339)</f>
        <v>414.9807433212336</v>
      </c>
      <c r="K339">
        <f t="shared" si="4"/>
        <v>417.35173514125046</v>
      </c>
    </row>
    <row r="340" spans="1:11" x14ac:dyDescent="0.25">
      <c r="A340">
        <v>1686586</v>
      </c>
      <c r="B340">
        <v>0.73079996999999997</v>
      </c>
      <c r="C340">
        <v>2.2439000600000001</v>
      </c>
      <c r="D340">
        <v>2.2613999800000002</v>
      </c>
      <c r="E340">
        <v>0.60290003000000003</v>
      </c>
      <c r="G340">
        <f>TREND(Calibration!$A$4:$A$6,Calibration!$B$4:$B$6,'CO2 Concentration Data'!D340)</f>
        <v>911.81271575439882</v>
      </c>
      <c r="H340">
        <f>TREND(Calibration!$A$4:$A$6,Calibration!$C$4:$C$6,'CO2 Concentration Data'!C340)</f>
        <v>903.66676406460601</v>
      </c>
      <c r="I340">
        <f>TREND(Calibration!$A$4:$A$6,Calibration!$D$4:$D$6,'CO2 Concentration Data'!B340)</f>
        <v>723.74261702039041</v>
      </c>
      <c r="J340">
        <f>TREND(Calibration!$A$4:$A$6,Calibration!$E$4:$E$6,'CO2 Concentration Data'!E340)</f>
        <v>412.62920223854712</v>
      </c>
      <c r="K340">
        <f t="shared" si="4"/>
        <v>417.18057265951535</v>
      </c>
    </row>
    <row r="341" spans="1:11" x14ac:dyDescent="0.25">
      <c r="A341">
        <v>1691632</v>
      </c>
      <c r="B341">
        <v>0.73850000000000005</v>
      </c>
      <c r="C341">
        <v>2.24780011</v>
      </c>
      <c r="D341">
        <v>2.7818000299999999</v>
      </c>
      <c r="E341">
        <v>0.59859996999999998</v>
      </c>
      <c r="G341">
        <f>TREND(Calibration!$A$4:$A$6,Calibration!$B$4:$B$6,'CO2 Concentration Data'!D341)</f>
        <v>1120.959662662071</v>
      </c>
      <c r="H341">
        <f>TREND(Calibration!$A$4:$A$6,Calibration!$C$4:$C$6,'CO2 Concentration Data'!C341)</f>
        <v>905.24866151700041</v>
      </c>
      <c r="I341">
        <f>TREND(Calibration!$A$4:$A$6,Calibration!$D$4:$D$6,'CO2 Concentration Data'!B341)</f>
        <v>731.50204237403989</v>
      </c>
      <c r="J341">
        <f>TREND(Calibration!$A$4:$A$6,Calibration!$E$4:$E$6,'CO2 Concentration Data'!E341)</f>
        <v>410.03643462939505</v>
      </c>
      <c r="K341">
        <f t="shared" si="4"/>
        <v>416.88298155215392</v>
      </c>
    </row>
    <row r="342" spans="1:11" x14ac:dyDescent="0.25">
      <c r="A342">
        <v>1696692</v>
      </c>
      <c r="B342">
        <v>0.73850000000000005</v>
      </c>
      <c r="C342">
        <v>2.2565000099999999</v>
      </c>
      <c r="D342">
        <v>2.2772998800000002</v>
      </c>
      <c r="E342">
        <v>0.60129999999999995</v>
      </c>
      <c r="G342">
        <f>TREND(Calibration!$A$4:$A$6,Calibration!$B$4:$B$6,'CO2 Concentration Data'!D342)</f>
        <v>918.20282955461323</v>
      </c>
      <c r="H342">
        <f>TREND(Calibration!$A$4:$A$6,Calibration!$C$4:$C$6,'CO2 Concentration Data'!C342)</f>
        <v>908.77742387801788</v>
      </c>
      <c r="I342">
        <f>TREND(Calibration!$A$4:$A$6,Calibration!$D$4:$D$6,'CO2 Concentration Data'!B342)</f>
        <v>731.50204237403989</v>
      </c>
      <c r="J342">
        <f>TREND(Calibration!$A$4:$A$6,Calibration!$E$4:$E$6,'CO2 Concentration Data'!E342)</f>
        <v>411.66444687288435</v>
      </c>
      <c r="K342">
        <f t="shared" si="4"/>
        <v>416.62818140560751</v>
      </c>
    </row>
    <row r="343" spans="1:11" x14ac:dyDescent="0.25">
      <c r="A343">
        <v>1701583</v>
      </c>
      <c r="B343">
        <v>0.74510001999999997</v>
      </c>
      <c r="C343">
        <v>2.2592001000000002</v>
      </c>
      <c r="D343">
        <v>3.6854000099999999</v>
      </c>
      <c r="E343">
        <v>0.61000001000000004</v>
      </c>
      <c r="G343">
        <f>TREND(Calibration!$A$4:$A$6,Calibration!$B$4:$B$6,'CO2 Concentration Data'!D343)</f>
        <v>1484.1133115574421</v>
      </c>
      <c r="H343">
        <f>TREND(Calibration!$A$4:$A$6,Calibration!$C$4:$C$6,'CO2 Concentration Data'!C343)</f>
        <v>909.87260611728038</v>
      </c>
      <c r="I343">
        <f>TREND(Calibration!$A$4:$A$6,Calibration!$D$4:$D$6,'CO2 Concentration Data'!B343)</f>
        <v>738.15297263308992</v>
      </c>
      <c r="J343">
        <f>TREND(Calibration!$A$4:$A$6,Calibration!$E$4:$E$6,'CO2 Concentration Data'!E343)</f>
        <v>416.91021184530314</v>
      </c>
      <c r="K343">
        <f t="shared" si="4"/>
        <v>416.50953428083494</v>
      </c>
    </row>
    <row r="344" spans="1:11" x14ac:dyDescent="0.25">
      <c r="A344">
        <v>1706588</v>
      </c>
      <c r="B344">
        <v>0.77179998000000005</v>
      </c>
      <c r="C344">
        <v>2.2685000899999999</v>
      </c>
      <c r="D344">
        <v>3.3503000699999999</v>
      </c>
      <c r="E344">
        <v>0.61059998999999998</v>
      </c>
      <c r="G344">
        <f>TREND(Calibration!$A$4:$A$6,Calibration!$B$4:$B$6,'CO2 Concentration Data'!D344)</f>
        <v>1349.4378261113047</v>
      </c>
      <c r="H344">
        <f>TREND(Calibration!$A$4:$A$6,Calibration!$C$4:$C$6,'CO2 Concentration Data'!C344)</f>
        <v>913.64477070191219</v>
      </c>
      <c r="I344">
        <f>TREND(Calibration!$A$4:$A$6,Calibration!$D$4:$D$6,'CO2 Concentration Data'!B344)</f>
        <v>765.05888683932358</v>
      </c>
      <c r="J344">
        <f>TREND(Calibration!$A$4:$A$6,Calibration!$E$4:$E$6,'CO2 Concentration Data'!E344)</f>
        <v>417.2719762649017</v>
      </c>
      <c r="K344">
        <f t="shared" si="4"/>
        <v>416.39283238539826</v>
      </c>
    </row>
    <row r="345" spans="1:11" x14ac:dyDescent="0.25">
      <c r="A345">
        <v>1711586</v>
      </c>
      <c r="B345">
        <v>0.79750001000000004</v>
      </c>
      <c r="C345">
        <v>2.2586998899999999</v>
      </c>
      <c r="D345">
        <v>3.00049996</v>
      </c>
      <c r="E345">
        <v>0.61110001999999997</v>
      </c>
      <c r="G345">
        <f>TREND(Calibration!$A$4:$A$6,Calibration!$B$4:$B$6,'CO2 Concentration Data'!D345)</f>
        <v>1208.854394125724</v>
      </c>
      <c r="H345">
        <f>TREND(Calibration!$A$4:$A$6,Calibration!$C$4:$C$6,'CO2 Concentration Data'!C345)</f>
        <v>909.66971617364823</v>
      </c>
      <c r="I345">
        <f>TREND(Calibration!$A$4:$A$6,Calibration!$D$4:$D$6,'CO2 Concentration Data'!B345)</f>
        <v>790.95715793327383</v>
      </c>
      <c r="J345">
        <f>TREND(Calibration!$A$4:$A$6,Calibration!$E$4:$E$6,'CO2 Concentration Data'!E345)</f>
        <v>417.57347475273775</v>
      </c>
      <c r="K345">
        <f t="shared" si="4"/>
        <v>416.31697622144065</v>
      </c>
    </row>
    <row r="346" spans="1:11" x14ac:dyDescent="0.25">
      <c r="A346">
        <v>1716585</v>
      </c>
      <c r="B346">
        <v>0.76749997999999997</v>
      </c>
      <c r="C346">
        <v>2.2586998899999999</v>
      </c>
      <c r="D346">
        <v>2.4997999700000002</v>
      </c>
      <c r="E346">
        <v>0.61220001999999996</v>
      </c>
      <c r="G346">
        <f>TREND(Calibration!$A$4:$A$6,Calibration!$B$4:$B$6,'CO2 Concentration Data'!D346)</f>
        <v>1007.6248319356321</v>
      </c>
      <c r="H346">
        <f>TREND(Calibration!$A$4:$A$6,Calibration!$C$4:$C$6,'CO2 Concentration Data'!C346)</f>
        <v>909.66971617364823</v>
      </c>
      <c r="I346">
        <f>TREND(Calibration!$A$4:$A$6,Calibration!$D$4:$D$6,'CO2 Concentration Data'!B346)</f>
        <v>760.72571813469608</v>
      </c>
      <c r="J346">
        <f>TREND(Calibration!$A$4:$A$6,Calibration!$E$4:$E$6,'CO2 Concentration Data'!E346)</f>
        <v>418.23673163056435</v>
      </c>
      <c r="K346">
        <f t="shared" si="4"/>
        <v>416.31697622144065</v>
      </c>
    </row>
    <row r="347" spans="1:11" x14ac:dyDescent="0.25">
      <c r="A347">
        <v>1721585</v>
      </c>
      <c r="B347">
        <v>0.70569998</v>
      </c>
      <c r="C347">
        <v>2.2651998999999998</v>
      </c>
      <c r="D347">
        <v>2.5253999199999999</v>
      </c>
      <c r="E347">
        <v>0.61110001999999997</v>
      </c>
      <c r="G347">
        <f>TREND(Calibration!$A$4:$A$6,Calibration!$B$4:$B$6,'CO2 Concentration Data'!D347)</f>
        <v>1017.9133616609636</v>
      </c>
      <c r="H347">
        <f>TREND(Calibration!$A$4:$A$6,Calibration!$C$4:$C$6,'CO2 Concentration Data'!C347)</f>
        <v>912.30618218294001</v>
      </c>
      <c r="I347">
        <f>TREND(Calibration!$A$4:$A$6,Calibration!$D$4:$D$6,'CO2 Concentration Data'!B347)</f>
        <v>698.44901442632954</v>
      </c>
      <c r="J347">
        <f>TREND(Calibration!$A$4:$A$6,Calibration!$E$4:$E$6,'CO2 Concentration Data'!E347)</f>
        <v>417.57347475273775</v>
      </c>
      <c r="K347">
        <f t="shared" si="4"/>
        <v>416.2313956613354</v>
      </c>
    </row>
    <row r="348" spans="1:11" x14ac:dyDescent="0.25">
      <c r="A348">
        <v>1726582</v>
      </c>
      <c r="B348">
        <v>0.73519999000000003</v>
      </c>
      <c r="C348">
        <v>2.2597999600000001</v>
      </c>
      <c r="D348">
        <v>2.51620007</v>
      </c>
      <c r="E348">
        <v>0.60680002</v>
      </c>
      <c r="G348">
        <f>TREND(Calibration!$A$4:$A$6,Calibration!$B$4:$B$6,'CO2 Concentration Data'!D348)</f>
        <v>1014.2159743538168</v>
      </c>
      <c r="H348">
        <f>TREND(Calibration!$A$4:$A$6,Calibration!$C$4:$C$6,'CO2 Concentration Data'!C348)</f>
        <v>910.1159150507026</v>
      </c>
      <c r="I348">
        <f>TREND(Calibration!$A$4:$A$6,Calibration!$D$4:$D$6,'CO2 Concentration Data'!B348)</f>
        <v>728.17657724451487</v>
      </c>
      <c r="J348">
        <f>TREND(Calibration!$A$4:$A$6,Calibration!$E$4:$E$6,'CO2 Concentration Data'!E348)</f>
        <v>414.9807433212336</v>
      </c>
      <c r="K348">
        <f t="shared" si="4"/>
        <v>415.96687111864105</v>
      </c>
    </row>
    <row r="349" spans="1:11" x14ac:dyDescent="0.25">
      <c r="A349">
        <v>1731582</v>
      </c>
      <c r="B349">
        <v>0.76529997999999999</v>
      </c>
      <c r="C349">
        <v>2.2576000700000001</v>
      </c>
      <c r="D349">
        <v>2.3533000899999998</v>
      </c>
      <c r="E349">
        <v>0.60729997999999996</v>
      </c>
      <c r="G349">
        <f>TREND(Calibration!$A$4:$A$6,Calibration!$B$4:$B$6,'CO2 Concentration Data'!D349)</f>
        <v>948.74704623145999</v>
      </c>
      <c r="H349">
        <f>TREND(Calibration!$A$4:$A$6,Calibration!$C$4:$C$6,'CO2 Concentration Data'!C349)</f>
        <v>909.22361869897691</v>
      </c>
      <c r="I349">
        <f>TREND(Calibration!$A$4:$A$6,Calibration!$D$4:$D$6,'CO2 Concentration Data'!B349)</f>
        <v>758.5087480997704</v>
      </c>
      <c r="J349">
        <f>TREND(Calibration!$A$4:$A$6,Calibration!$E$4:$E$6,'CO2 Concentration Data'!E349)</f>
        <v>415.28219960181377</v>
      </c>
      <c r="K349">
        <f t="shared" si="4"/>
        <v>415.8287726730278</v>
      </c>
    </row>
    <row r="350" spans="1:11" x14ac:dyDescent="0.25">
      <c r="A350">
        <v>1736584</v>
      </c>
      <c r="B350">
        <v>0.75929999000000004</v>
      </c>
      <c r="C350">
        <v>2.2427999999999999</v>
      </c>
      <c r="D350">
        <v>2.2816000000000001</v>
      </c>
      <c r="E350">
        <v>0.61220001999999996</v>
      </c>
      <c r="G350">
        <f>TREND(Calibration!$A$4:$A$6,Calibration!$B$4:$B$6,'CO2 Concentration Data'!D350)</f>
        <v>919.93103263479475</v>
      </c>
      <c r="H350">
        <f>TREND(Calibration!$A$4:$A$6,Calibration!$C$4:$C$6,'CO2 Concentration Data'!C350)</f>
        <v>903.22056924364699</v>
      </c>
      <c r="I350">
        <f>TREND(Calibration!$A$4:$A$6,Calibration!$D$4:$D$6,'CO2 Concentration Data'!B350)</f>
        <v>752.46247626347338</v>
      </c>
      <c r="J350">
        <f>TREND(Calibration!$A$4:$A$6,Calibration!$E$4:$E$6,'CO2 Concentration Data'!E350)</f>
        <v>418.23673163056435</v>
      </c>
      <c r="K350">
        <f t="shared" si="4"/>
        <v>415.79570727538146</v>
      </c>
    </row>
    <row r="351" spans="1:11" x14ac:dyDescent="0.25">
      <c r="A351">
        <v>1741583</v>
      </c>
      <c r="B351">
        <v>0.73740000000000006</v>
      </c>
      <c r="C351">
        <v>2.2646999399999999</v>
      </c>
      <c r="D351">
        <v>2.72219992</v>
      </c>
      <c r="E351">
        <v>0.61059998999999998</v>
      </c>
      <c r="G351">
        <f>TREND(Calibration!$A$4:$A$6,Calibration!$B$4:$B$6,'CO2 Concentration Data'!D351)</f>
        <v>1097.0065884034088</v>
      </c>
      <c r="H351">
        <f>TREND(Calibration!$A$4:$A$6,Calibration!$C$4:$C$6,'CO2 Concentration Data'!C351)</f>
        <v>912.10339364169079</v>
      </c>
      <c r="I351">
        <f>TREND(Calibration!$A$4:$A$6,Calibration!$D$4:$D$6,'CO2 Concentration Data'!B351)</f>
        <v>730.39355735657705</v>
      </c>
      <c r="J351">
        <f>TREND(Calibration!$A$4:$A$6,Calibration!$E$4:$E$6,'CO2 Concentration Data'!E351)</f>
        <v>417.2719762649017</v>
      </c>
      <c r="K351">
        <f t="shared" si="4"/>
        <v>415.84822263234412</v>
      </c>
    </row>
    <row r="352" spans="1:11" x14ac:dyDescent="0.25">
      <c r="A352">
        <v>1746586</v>
      </c>
      <c r="B352">
        <v>0.73250002000000003</v>
      </c>
      <c r="C352">
        <v>2.2729001000000002</v>
      </c>
      <c r="D352">
        <v>2.6724999</v>
      </c>
      <c r="E352">
        <v>0.60290003000000003</v>
      </c>
      <c r="G352">
        <f>TREND(Calibration!$A$4:$A$6,Calibration!$B$4:$B$6,'CO2 Concentration Data'!D352)</f>
        <v>1077.0323254411931</v>
      </c>
      <c r="H352">
        <f>TREND(Calibration!$A$4:$A$6,Calibration!$C$4:$C$6,'CO2 Concentration Data'!C352)</f>
        <v>915.42945669555593</v>
      </c>
      <c r="I352">
        <f>TREND(Calibration!$A$4:$A$6,Calibration!$D$4:$D$6,'CO2 Concentration Data'!B352)</f>
        <v>725.45578061487925</v>
      </c>
      <c r="J352">
        <f>TREND(Calibration!$A$4:$A$6,Calibration!$E$4:$E$6,'CO2 Concentration Data'!E352)</f>
        <v>412.62920223854712</v>
      </c>
      <c r="K352">
        <f t="shared" si="4"/>
        <v>415.81515742920135</v>
      </c>
    </row>
    <row r="353" spans="1:11" x14ac:dyDescent="0.25">
      <c r="A353">
        <v>1751586</v>
      </c>
      <c r="B353">
        <v>0.77399998999999997</v>
      </c>
      <c r="C353">
        <v>2.2625000499999999</v>
      </c>
      <c r="D353">
        <v>4.36049986</v>
      </c>
      <c r="E353">
        <v>0.60460000999999997</v>
      </c>
      <c r="G353">
        <f>TREND(Calibration!$A$4:$A$6,Calibration!$B$4:$B$6,'CO2 Concentration Data'!D353)</f>
        <v>1755.4335631318368</v>
      </c>
      <c r="H353">
        <f>TREND(Calibration!$A$4:$A$6,Calibration!$C$4:$C$6,'CO2 Concentration Data'!C353)</f>
        <v>911.21109728996498</v>
      </c>
      <c r="I353">
        <f>TREND(Calibration!$A$4:$A$6,Calibration!$D$4:$D$6,'CO2 Concentration Data'!B353)</f>
        <v>767.27586695138564</v>
      </c>
      <c r="J353">
        <f>TREND(Calibration!$A$4:$A$6,Calibration!$E$4:$E$6,'CO2 Concentration Data'!E353)</f>
        <v>413.65422353597228</v>
      </c>
      <c r="K353">
        <f t="shared" si="4"/>
        <v>415.8696182100033</v>
      </c>
    </row>
    <row r="354" spans="1:11" x14ac:dyDescent="0.25">
      <c r="A354">
        <v>1756583</v>
      </c>
      <c r="B354">
        <v>0.74669998999999998</v>
      </c>
      <c r="C354">
        <v>2.2832999200000001</v>
      </c>
      <c r="D354">
        <v>2.8261001100000001</v>
      </c>
      <c r="E354">
        <v>0.61110001999999997</v>
      </c>
      <c r="G354">
        <f>TREND(Calibration!$A$4:$A$6,Calibration!$B$4:$B$6,'CO2 Concentration Data'!D354)</f>
        <v>1138.7637087603864</v>
      </c>
      <c r="H354">
        <f>TREND(Calibration!$A$4:$A$6,Calibration!$C$4:$C$6,'CO2 Concentration Data'!C354)</f>
        <v>919.64772281095463</v>
      </c>
      <c r="I354">
        <f>TREND(Calibration!$A$4:$A$6,Calibration!$D$4:$D$6,'CO2 Concentration Data'!B354)</f>
        <v>739.76528424526259</v>
      </c>
      <c r="J354">
        <f>TREND(Calibration!$A$4:$A$6,Calibration!$E$4:$E$6,'CO2 Concentration Data'!E354)</f>
        <v>417.57347475273775</v>
      </c>
      <c r="K354">
        <f t="shared" ref="K354:K362" si="5">AVERAGE(J324:J354)</f>
        <v>415.97465009094947</v>
      </c>
    </row>
    <row r="355" spans="1:11" x14ac:dyDescent="0.25">
      <c r="A355">
        <v>1761587</v>
      </c>
      <c r="B355">
        <v>0.75709998999999994</v>
      </c>
      <c r="C355">
        <v>2.27180004</v>
      </c>
      <c r="D355">
        <v>2.3396000899999998</v>
      </c>
      <c r="E355">
        <v>0.61709999999999998</v>
      </c>
      <c r="G355">
        <f>TREND(Calibration!$A$4:$A$6,Calibration!$B$4:$B$6,'CO2 Concentration Data'!D355)</f>
        <v>943.24106449176736</v>
      </c>
      <c r="H355">
        <f>TREND(Calibration!$A$4:$A$6,Calibration!$C$4:$C$6,'CO2 Concentration Data'!C355)</f>
        <v>914.98326187459691</v>
      </c>
      <c r="I355">
        <f>TREND(Calibration!$A$4:$A$6,Calibration!$D$4:$D$6,'CO2 Concentration Data'!B355)</f>
        <v>750.24550622854758</v>
      </c>
      <c r="J355">
        <f>TREND(Calibration!$A$4:$A$6,Calibration!$E$4:$E$6,'CO2 Concentration Data'!E355)</f>
        <v>421.19122748166711</v>
      </c>
      <c r="K355">
        <f t="shared" si="5"/>
        <v>416.13414275269758</v>
      </c>
    </row>
    <row r="356" spans="1:11" x14ac:dyDescent="0.25">
      <c r="A356">
        <v>1766584</v>
      </c>
      <c r="B356">
        <v>0.73299998</v>
      </c>
      <c r="C356">
        <v>2.27399993</v>
      </c>
      <c r="D356">
        <v>2.2755999600000001</v>
      </c>
      <c r="E356">
        <v>0.62099998999999995</v>
      </c>
      <c r="G356">
        <f>TREND(Calibration!$A$4:$A$6,Calibration!$B$4:$B$6,'CO2 Concentration Data'!D356)</f>
        <v>917.51963769483677</v>
      </c>
      <c r="H356">
        <f>TREND(Calibration!$A$4:$A$6,Calibration!$C$4:$C$6,'CO2 Concentration Data'!C356)</f>
        <v>915.87555822632271</v>
      </c>
      <c r="I356">
        <f>TREND(Calibration!$A$4:$A$6,Calibration!$D$4:$D$6,'CO2 Concentration Data'!B356)</f>
        <v>725.95959713245259</v>
      </c>
      <c r="J356">
        <f>TREND(Calibration!$A$4:$A$6,Calibration!$E$4:$E$6,'CO2 Concentration Data'!E356)</f>
        <v>423.54276856435359</v>
      </c>
      <c r="K356">
        <f t="shared" si="5"/>
        <v>416.31503079760137</v>
      </c>
    </row>
    <row r="357" spans="1:11" x14ac:dyDescent="0.25">
      <c r="A357">
        <v>1771585</v>
      </c>
      <c r="B357">
        <v>0.77460002999999999</v>
      </c>
      <c r="C357">
        <v>2.2609000199999998</v>
      </c>
      <c r="D357">
        <v>2.3455998899999999</v>
      </c>
      <c r="E357">
        <v>0.62529999000000003</v>
      </c>
      <c r="G357">
        <f>TREND(Calibration!$A$4:$A$6,Calibration!$B$4:$B$6,'CO2 Concentration Data'!D357)</f>
        <v>945.65236297657088</v>
      </c>
      <c r="H357">
        <f>TREND(Calibration!$A$4:$A$6,Calibration!$C$4:$C$6,'CO2 Concentration Data'!C357)</f>
        <v>910.56210987166151</v>
      </c>
      <c r="I357">
        <f>TREND(Calibration!$A$4:$A$6,Calibration!$D$4:$D$6,'CO2 Concentration Data'!B357)</f>
        <v>767.88053545127514</v>
      </c>
      <c r="J357">
        <f>TREND(Calibration!$A$4:$A$6,Calibration!$E$4:$E$6,'CO2 Concentration Data'!E357)</f>
        <v>426.13549999585786</v>
      </c>
      <c r="K357">
        <f t="shared" si="5"/>
        <v>416.49397361316932</v>
      </c>
    </row>
    <row r="358" spans="1:11" x14ac:dyDescent="0.25">
      <c r="A358">
        <v>1776583</v>
      </c>
      <c r="B358">
        <v>0.74779998999999997</v>
      </c>
      <c r="C358">
        <v>2.2527000899999998</v>
      </c>
      <c r="D358">
        <v>2.3499998999999998</v>
      </c>
      <c r="E358">
        <v>0.62319999999999998</v>
      </c>
      <c r="G358">
        <f>TREND(Calibration!$A$4:$A$6,Calibration!$B$4:$B$6,'CO2 Concentration Data'!D358)</f>
        <v>947.42071149587491</v>
      </c>
      <c r="H358">
        <f>TREND(Calibration!$A$4:$A$6,Calibration!$C$4:$C$6,'CO2 Concentration Data'!C358)</f>
        <v>907.2361401079886</v>
      </c>
      <c r="I358">
        <f>TREND(Calibration!$A$4:$A$6,Calibration!$D$4:$D$6,'CO2 Concentration Data'!B358)</f>
        <v>740.87376926272543</v>
      </c>
      <c r="J358">
        <f>TREND(Calibration!$A$4:$A$6,Calibration!$E$4:$E$6,'CO2 Concentration Data'!E358)</f>
        <v>424.86928834961492</v>
      </c>
      <c r="K358">
        <f t="shared" si="5"/>
        <v>416.75071801653417</v>
      </c>
    </row>
    <row r="359" spans="1:11" x14ac:dyDescent="0.25">
      <c r="A359">
        <v>1781583</v>
      </c>
      <c r="B359">
        <v>0.73030001</v>
      </c>
      <c r="C359">
        <v>2.2586998899999999</v>
      </c>
      <c r="D359">
        <v>2.82450008</v>
      </c>
      <c r="E359">
        <v>0.63139999000000002</v>
      </c>
      <c r="G359">
        <f>TREND(Calibration!$A$4:$A$6,Calibration!$B$4:$B$6,'CO2 Concentration Data'!D359)</f>
        <v>1138.1206623397322</v>
      </c>
      <c r="H359">
        <f>TREND(Calibration!$A$4:$A$6,Calibration!$C$4:$C$6,'CO2 Concentration Data'!C359)</f>
        <v>909.66971617364823</v>
      </c>
      <c r="I359">
        <f>TREND(Calibration!$A$4:$A$6,Calibration!$D$4:$D$6,'CO2 Concentration Data'!B359)</f>
        <v>723.23880050281707</v>
      </c>
      <c r="J359">
        <f>TREND(Calibration!$A$4:$A$6,Calibration!$E$4:$E$6,'CO2 Concentration Data'!E359)</f>
        <v>429.81356086380561</v>
      </c>
      <c r="K359">
        <f t="shared" si="5"/>
        <v>417.15528526166014</v>
      </c>
    </row>
    <row r="360" spans="1:11" x14ac:dyDescent="0.25">
      <c r="A360">
        <v>1786584</v>
      </c>
      <c r="B360">
        <v>0.76259999999999994</v>
      </c>
      <c r="C360">
        <v>2.2592001000000002</v>
      </c>
      <c r="D360">
        <v>2.31550002</v>
      </c>
      <c r="E360">
        <v>0.62970000999999998</v>
      </c>
      <c r="G360">
        <f>TREND(Calibration!$A$4:$A$6,Calibration!$B$4:$B$6,'CO2 Concentration Data'!D360)</f>
        <v>933.5553312548833</v>
      </c>
      <c r="H360">
        <f>TREND(Calibration!$A$4:$A$6,Calibration!$C$4:$C$6,'CO2 Concentration Data'!C360)</f>
        <v>909.87260611728038</v>
      </c>
      <c r="I360">
        <f>TREND(Calibration!$A$4:$A$6,Calibration!$D$4:$D$6,'CO2 Concentration Data'!B360)</f>
        <v>755.78794139299828</v>
      </c>
      <c r="J360">
        <f>TREND(Calibration!$A$4:$A$6,Calibration!$E$4:$E$6,'CO2 Concentration Data'!E360)</f>
        <v>428.78853956638034</v>
      </c>
      <c r="K360">
        <f t="shared" si="5"/>
        <v>417.56957806995473</v>
      </c>
    </row>
    <row r="361" spans="1:11" x14ac:dyDescent="0.25">
      <c r="A361">
        <v>1791582</v>
      </c>
      <c r="B361">
        <v>0.75489998000000003</v>
      </c>
      <c r="C361">
        <v>2.2767000199999998</v>
      </c>
      <c r="D361">
        <v>2.5374998999999998</v>
      </c>
      <c r="E361">
        <v>0.63139999000000002</v>
      </c>
      <c r="G361">
        <f>TREND(Calibration!$A$4:$A$6,Calibration!$B$4:$B$6,'CO2 Concentration Data'!D361)</f>
        <v>1022.7763009989668</v>
      </c>
      <c r="H361">
        <f>TREND(Calibration!$A$4:$A$6,Calibration!$C$4:$C$6,'CO2 Concentration Data'!C361)</f>
        <v>916.9707404655851</v>
      </c>
      <c r="I361">
        <f>TREND(Calibration!$A$4:$A$6,Calibration!$D$4:$D$6,'CO2 Concentration Data'!B361)</f>
        <v>748.02852611648541</v>
      </c>
      <c r="J361">
        <f>TREND(Calibration!$A$4:$A$6,Calibration!$E$4:$E$6,'CO2 Concentration Data'!E361)</f>
        <v>429.81356086380561</v>
      </c>
      <c r="K361">
        <f t="shared" si="5"/>
        <v>418.00721051822336</v>
      </c>
    </row>
    <row r="362" spans="1:11" x14ac:dyDescent="0.25">
      <c r="A362">
        <v>1796583</v>
      </c>
      <c r="B362">
        <v>0.76800000999999996</v>
      </c>
      <c r="C362">
        <v>2.2576000700000001</v>
      </c>
      <c r="D362">
        <v>2.3380000600000002</v>
      </c>
      <c r="E362">
        <v>0.64829999000000005</v>
      </c>
      <c r="G362">
        <f>TREND(Calibration!$A$4:$A$6,Calibration!$B$4:$B$6,'CO2 Concentration Data'!D362)</f>
        <v>942.59801807111353</v>
      </c>
      <c r="H362">
        <f>TREND(Calibration!$A$4:$A$6,Calibration!$C$4:$C$6,'CO2 Concentration Data'!C362)</f>
        <v>909.22361869897691</v>
      </c>
      <c r="I362">
        <f>TREND(Calibration!$A$4:$A$6,Calibration!$D$4:$D$6,'CO2 Concentration Data'!B362)</f>
        <v>761.22960519222511</v>
      </c>
      <c r="J362">
        <f>TREND(Calibration!$A$4:$A$6,Calibration!$E$4:$E$6,'CO2 Concentration Data'!E362)</f>
        <v>440.00359835041507</v>
      </c>
      <c r="K362">
        <f t="shared" si="5"/>
        <v>418.81439939013245</v>
      </c>
    </row>
    <row r="364" spans="1:11" x14ac:dyDescent="0.25">
      <c r="K364">
        <f>AVERAGE(K33:K362)</f>
        <v>418.2231523121207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5" sqref="E1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6" t="s">
        <v>19</v>
      </c>
      <c r="B1" s="6"/>
      <c r="C1" s="7">
        <v>42626</v>
      </c>
    </row>
    <row r="2" spans="1:5" x14ac:dyDescent="0.25">
      <c r="C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8">
        <v>500</v>
      </c>
      <c r="B4" s="11">
        <f>'[1]Calibration Result'!T5</f>
        <v>1.2431825035833333</v>
      </c>
      <c r="C4" s="11">
        <f>'[1]Calibration Result'!U5</f>
        <v>1.254745821666668</v>
      </c>
      <c r="D4" s="11">
        <f>'[1]Calibration Result'!V5</f>
        <v>0.50949583358333372</v>
      </c>
      <c r="E4" s="11">
        <f>'[1]Calibration Result'!W5</f>
        <v>0.75244583375000018</v>
      </c>
    </row>
    <row r="5" spans="1:5" x14ac:dyDescent="0.25">
      <c r="A5" s="8">
        <v>1000</v>
      </c>
      <c r="B5" s="11">
        <f>'[1]Calibration Result'!T6</f>
        <v>2.471201666333334</v>
      </c>
      <c r="C5" s="11">
        <f>'[1]Calibration Result'!U6</f>
        <v>2.4723699966666688</v>
      </c>
      <c r="D5" s="11">
        <f>'[1]Calibration Result'!V6</f>
        <v>1.0038558357500014</v>
      </c>
      <c r="E5" s="11">
        <f>'[1]Calibration Result'!W6</f>
        <v>1.5701249933333332</v>
      </c>
    </row>
    <row r="6" spans="1:5" x14ac:dyDescent="0.25">
      <c r="A6" s="8">
        <v>2000</v>
      </c>
      <c r="B6" s="11">
        <f>'[1]Calibration Result'!T7</f>
        <v>4.9722008264999999</v>
      </c>
      <c r="C6" s="11">
        <f>'[1]Calibration Result'!U7</f>
        <v>4.9498042024166677</v>
      </c>
      <c r="D6" s="11">
        <f>'[1]Calibration Result'!V7</f>
        <v>1.9976491606666673</v>
      </c>
      <c r="E6" s="11">
        <f>'[1]Calibration Result'!W7</f>
        <v>3.2378033364166674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abSelected="1" zoomScaleNormal="100" workbookViewId="0">
      <selection activeCell="M19" sqref="M19"/>
    </sheetView>
  </sheetViews>
  <sheetFormatPr defaultRowHeight="15" x14ac:dyDescent="0.25"/>
  <sheetData>
    <row r="1" spans="1:13" x14ac:dyDescent="0.25">
      <c r="H1" s="17" t="s">
        <v>7</v>
      </c>
      <c r="I1" s="18"/>
      <c r="J1" s="18"/>
      <c r="K1" s="18"/>
      <c r="L1" s="18"/>
      <c r="M1" s="19"/>
    </row>
    <row r="2" spans="1:13" ht="30" x14ac:dyDescent="0.25">
      <c r="A2" s="10" t="s">
        <v>6</v>
      </c>
      <c r="B2" s="10" t="str">
        <f>'CO2 Concentration Data'!G2</f>
        <v>A-1 Sensor</v>
      </c>
      <c r="C2" s="10" t="str">
        <f>'CO2 Concentration Data'!H2</f>
        <v>A-2 Sensor</v>
      </c>
      <c r="D2" s="10" t="str">
        <f>'CO2 Concentration Data'!I2</f>
        <v>A-3 Sensor</v>
      </c>
      <c r="E2" s="9" t="s">
        <v>5</v>
      </c>
      <c r="I2" s="10" t="s">
        <v>8</v>
      </c>
      <c r="J2" s="10" t="s">
        <v>16</v>
      </c>
      <c r="K2" s="10" t="s">
        <v>14</v>
      </c>
      <c r="L2" s="10" t="s">
        <v>15</v>
      </c>
    </row>
    <row r="3" spans="1:13" x14ac:dyDescent="0.25">
      <c r="A3">
        <f>'CO2 Concentration Data'!A3/60000</f>
        <v>2.1333333333333334E-3</v>
      </c>
      <c r="B3">
        <f>'CO2 Concentration Data'!G3</f>
        <v>457.5089618719465</v>
      </c>
      <c r="C3">
        <f>'CO2 Concentration Data'!H3</f>
        <v>461.10616394478899</v>
      </c>
      <c r="D3">
        <f>'CO2 Concentration Data'!I3</f>
        <v>452.26458933862949</v>
      </c>
      <c r="I3">
        <f t="shared" ref="I3:I34" si="0">A242-20</f>
        <v>-5.6000000000000938E-2</v>
      </c>
      <c r="J3">
        <f t="shared" ref="J3:J34" si="1">(B242-$E242)/(5*0.035314666213*10^6/600)</f>
        <v>3.3940489886854501</v>
      </c>
      <c r="K3">
        <f t="shared" ref="K3:K34" si="2">(C242-$E242)/(5*0.035314666213*10^6/600)</f>
        <v>1.6609930435550329</v>
      </c>
      <c r="L3">
        <f t="shared" ref="L3:L34" si="3">(D242-$E242)/(5*0.035314666213*10^6/600)</f>
        <v>1.2349646285389491</v>
      </c>
    </row>
    <row r="4" spans="1:13" x14ac:dyDescent="0.25">
      <c r="A4">
        <f>'CO2 Concentration Data'!A4/60000</f>
        <v>0.10988333333333333</v>
      </c>
      <c r="B4">
        <f>'CO2 Concentration Data'!G4</f>
        <v>452.4450421435501</v>
      </c>
      <c r="C4">
        <f>'CO2 Concentration Data'!H4</f>
        <v>458.02355178768198</v>
      </c>
      <c r="D4">
        <f>'CO2 Concentration Data'!I4</f>
        <v>441.1797290868646</v>
      </c>
      <c r="I4">
        <f t="shared" si="0"/>
        <v>2.6399999999998869E-2</v>
      </c>
      <c r="J4">
        <f t="shared" si="1"/>
        <v>3.3113588047825355</v>
      </c>
      <c r="K4">
        <f t="shared" si="2"/>
        <v>1.5955994594218559</v>
      </c>
      <c r="L4">
        <f t="shared" si="3"/>
        <v>1.2473619489503252</v>
      </c>
    </row>
    <row r="5" spans="1:13" x14ac:dyDescent="0.25">
      <c r="A5">
        <f>'CO2 Concentration Data'!A5/60000</f>
        <v>0.19383333333333333</v>
      </c>
      <c r="B5">
        <f>'CO2 Concentration Data'!G5</f>
        <v>453.77132865155795</v>
      </c>
      <c r="C5">
        <f>'CO2 Concentration Data'!H5</f>
        <v>455.1437322279196</v>
      </c>
      <c r="D5">
        <f>'CO2 Concentration Data'!I5</f>
        <v>447.22603115457133</v>
      </c>
      <c r="I5">
        <f t="shared" si="0"/>
        <v>0.10974999999999824</v>
      </c>
      <c r="J5">
        <f t="shared" si="1"/>
        <v>3.3933549953956081</v>
      </c>
      <c r="K5">
        <f t="shared" si="2"/>
        <v>1.696417032950694</v>
      </c>
      <c r="L5">
        <f t="shared" si="3"/>
        <v>1.1567481895433465</v>
      </c>
    </row>
    <row r="6" spans="1:13" x14ac:dyDescent="0.25">
      <c r="A6">
        <f>'CO2 Concentration Data'!A6/60000</f>
        <v>0.27821666666666667</v>
      </c>
      <c r="B6">
        <f>'CO2 Concentration Data'!G6</f>
        <v>451.35993371159992</v>
      </c>
      <c r="C6">
        <f>'CO2 Concentration Data'!H6</f>
        <v>453.80519238209121</v>
      </c>
      <c r="D6">
        <f>'CO2 Concentration Data'!I6</f>
        <v>445.10981233059647</v>
      </c>
      <c r="I6">
        <f t="shared" si="0"/>
        <v>0.19308333333333394</v>
      </c>
      <c r="J6">
        <f t="shared" si="1"/>
        <v>1.7950560942676062</v>
      </c>
      <c r="K6">
        <f t="shared" si="2"/>
        <v>1.6784368588509715</v>
      </c>
      <c r="L6">
        <f t="shared" si="3"/>
        <v>1.0429924610476766</v>
      </c>
    </row>
    <row r="7" spans="1:13" x14ac:dyDescent="0.25">
      <c r="A7">
        <f>'CO2 Concentration Data'!A7/60000</f>
        <v>0.35959999999999998</v>
      </c>
      <c r="B7">
        <f>'CO2 Concentration Data'!G7</f>
        <v>448.94853475267706</v>
      </c>
      <c r="C7">
        <f>'CO2 Concentration Data'!H7</f>
        <v>453.15625363693135</v>
      </c>
      <c r="D7">
        <f>'CO2 Concentration Data'!I7</f>
        <v>443.39670919892683</v>
      </c>
      <c r="I7">
        <f t="shared" si="0"/>
        <v>0.27638333333333165</v>
      </c>
      <c r="J7">
        <f t="shared" si="1"/>
        <v>1.6555808483834211</v>
      </c>
      <c r="K7">
        <f t="shared" si="2"/>
        <v>1.6770290829231036</v>
      </c>
      <c r="L7">
        <f t="shared" si="3"/>
        <v>1.1576662796718225</v>
      </c>
    </row>
    <row r="8" spans="1:13" x14ac:dyDescent="0.25">
      <c r="A8">
        <f>'CO2 Concentration Data'!A8/60000</f>
        <v>0.44400000000000001</v>
      </c>
      <c r="B8">
        <f>'CO2 Concentration Data'!G8</f>
        <v>446.53718804029637</v>
      </c>
      <c r="C8">
        <f>'CO2 Concentration Data'!H8</f>
        <v>451.57435618453695</v>
      </c>
      <c r="D8">
        <f>'CO2 Concentration Data'!I8</f>
        <v>439.56739732041882</v>
      </c>
      <c r="I8">
        <f t="shared" si="0"/>
        <v>0.35974999999999824</v>
      </c>
      <c r="J8">
        <f t="shared" si="1"/>
        <v>1.7253279052667687</v>
      </c>
      <c r="K8">
        <f t="shared" si="2"/>
        <v>1.6531649928690262</v>
      </c>
      <c r="L8">
        <f t="shared" si="3"/>
        <v>1.0882591923654354</v>
      </c>
    </row>
    <row r="9" spans="1:13" x14ac:dyDescent="0.25">
      <c r="A9">
        <f>'CO2 Concentration Data'!A9/60000</f>
        <v>0.52629999999999999</v>
      </c>
      <c r="B9">
        <f>'CO2 Concentration Data'!G9</f>
        <v>445.85394795294258</v>
      </c>
      <c r="C9">
        <f>'CO2 Concentration Data'!H9</f>
        <v>448.49174402743006</v>
      </c>
      <c r="D9">
        <f>'CO2 Concentration Data'!I9</f>
        <v>439.56739732041882</v>
      </c>
      <c r="I9">
        <f t="shared" si="0"/>
        <v>0.44306666666666672</v>
      </c>
      <c r="J9">
        <f t="shared" si="1"/>
        <v>1.8783950374908562</v>
      </c>
      <c r="K9">
        <f t="shared" si="2"/>
        <v>1.6524736899784296</v>
      </c>
      <c r="L9">
        <f t="shared" si="3"/>
        <v>1.1141303707295784</v>
      </c>
    </row>
    <row r="10" spans="1:13" x14ac:dyDescent="0.25">
      <c r="A10">
        <f>'CO2 Concentration Data'!A10/60000</f>
        <v>0.61253333333333337</v>
      </c>
      <c r="B10">
        <f>'CO2 Concentration Data'!G10</f>
        <v>443.6435334033776</v>
      </c>
      <c r="C10">
        <f>'CO2 Concentration Data'!H10</f>
        <v>447.15320418160155</v>
      </c>
      <c r="D10">
        <f>'CO2 Concentration Data'!I10</f>
        <v>437.85429418874918</v>
      </c>
      <c r="I10">
        <f t="shared" si="0"/>
        <v>0.52726666666666588</v>
      </c>
      <c r="J10">
        <f t="shared" si="1"/>
        <v>1.7082520083413641</v>
      </c>
      <c r="K10">
        <f t="shared" si="2"/>
        <v>1.6427252528818157</v>
      </c>
      <c r="L10">
        <f t="shared" si="3"/>
        <v>1.1342200418816628</v>
      </c>
    </row>
    <row r="11" spans="1:13" x14ac:dyDescent="0.25">
      <c r="A11">
        <f>'CO2 Concentration Data'!A11/60000</f>
        <v>0.69298333333333328</v>
      </c>
      <c r="B11">
        <f>'CO2 Concentration Data'!G11</f>
        <v>442.35744056206954</v>
      </c>
      <c r="C11">
        <f>'CO2 Concentration Data'!H11</f>
        <v>445.8147130089169</v>
      </c>
      <c r="D11">
        <f>'CO2 Concentration Data'!I11</f>
        <v>435.73807536477437</v>
      </c>
      <c r="I11">
        <f t="shared" si="0"/>
        <v>0.60973333333333457</v>
      </c>
      <c r="J11">
        <f t="shared" si="1"/>
        <v>1.6735683940445281</v>
      </c>
      <c r="K11">
        <f t="shared" si="2"/>
        <v>1.6342004744617133</v>
      </c>
      <c r="L11">
        <f t="shared" si="3"/>
        <v>1.1512819021379908</v>
      </c>
    </row>
    <row r="12" spans="1:13" x14ac:dyDescent="0.25">
      <c r="A12">
        <f>'CO2 Concentration Data'!A12/60000</f>
        <v>0.77680000000000005</v>
      </c>
      <c r="B12">
        <f>'CO2 Concentration Data'!G12</f>
        <v>442.1163107135892</v>
      </c>
      <c r="C12">
        <f>'CO2 Concentration Data'!H12</f>
        <v>443.82723441792865</v>
      </c>
      <c r="D12">
        <f>'CO2 Concentration Data'!I12</f>
        <v>433.52110532984864</v>
      </c>
      <c r="I12">
        <f t="shared" si="0"/>
        <v>0.69306666666666672</v>
      </c>
      <c r="J12">
        <f t="shared" si="1"/>
        <v>1.700857172099576</v>
      </c>
      <c r="K12">
        <f t="shared" si="2"/>
        <v>1.6406637720376496</v>
      </c>
      <c r="L12">
        <f t="shared" si="3"/>
        <v>1.2063224902751777</v>
      </c>
    </row>
    <row r="13" spans="1:13" x14ac:dyDescent="0.25">
      <c r="A13">
        <f>'CO2 Concentration Data'!A13/60000</f>
        <v>0.85966666666666669</v>
      </c>
      <c r="B13">
        <f>'CO2 Concentration Data'!G13</f>
        <v>441.03120228163891</v>
      </c>
      <c r="C13">
        <f>'CO2 Concentration Data'!H13</f>
        <v>443.62439314744034</v>
      </c>
      <c r="D13">
        <f>'CO2 Concentration Data'!I13</f>
        <v>431.808002198179</v>
      </c>
      <c r="I13">
        <f t="shared" si="0"/>
        <v>0.77643333333333331</v>
      </c>
      <c r="J13">
        <f t="shared" si="1"/>
        <v>1.777597918030053</v>
      </c>
      <c r="K13">
        <f t="shared" si="2"/>
        <v>1.639002504771637</v>
      </c>
      <c r="L13">
        <f t="shared" si="3"/>
        <v>1.2099437417412526</v>
      </c>
    </row>
    <row r="14" spans="1:13" x14ac:dyDescent="0.25">
      <c r="A14">
        <f>'CO2 Concentration Data'!A14/60000</f>
        <v>0.94503333333333328</v>
      </c>
      <c r="B14">
        <f>'CO2 Concentration Data'!G14</f>
        <v>438.17774533038471</v>
      </c>
      <c r="C14">
        <f>'CO2 Concentration Data'!H14</f>
        <v>440.94736212892718</v>
      </c>
      <c r="D14">
        <f>'CO2 Concentration Data'!I14</f>
        <v>431.808002198179</v>
      </c>
      <c r="I14">
        <f t="shared" si="0"/>
        <v>0.85974999999999824</v>
      </c>
      <c r="J14">
        <f t="shared" si="1"/>
        <v>2.0515481000465039</v>
      </c>
      <c r="K14">
        <f t="shared" si="2"/>
        <v>1.6231522347863199</v>
      </c>
      <c r="L14">
        <f t="shared" si="3"/>
        <v>1.1051621839046502</v>
      </c>
    </row>
    <row r="15" spans="1:13" x14ac:dyDescent="0.25">
      <c r="A15">
        <f>'CO2 Concentration Data'!A15/60000</f>
        <v>1.0263500000000001</v>
      </c>
      <c r="B15">
        <f>'CO2 Concentration Data'!G15</f>
        <v>437.93656725432709</v>
      </c>
      <c r="C15">
        <f>'CO2 Concentration Data'!H15</f>
        <v>439.60887095624253</v>
      </c>
      <c r="D15">
        <f>'CO2 Concentration Data'!I15</f>
        <v>431.808002198179</v>
      </c>
      <c r="I15">
        <f t="shared" si="0"/>
        <v>0.94306666666666672</v>
      </c>
      <c r="J15">
        <f t="shared" si="1"/>
        <v>1.7865804260224747</v>
      </c>
      <c r="K15">
        <f t="shared" si="2"/>
        <v>1.6699813782444164</v>
      </c>
      <c r="L15">
        <f t="shared" si="3"/>
        <v>1.0939679317415609</v>
      </c>
    </row>
    <row r="16" spans="1:13" x14ac:dyDescent="0.25">
      <c r="A16">
        <f>'CO2 Concentration Data'!A16/60000</f>
        <v>1.1104666666666667</v>
      </c>
      <c r="B16">
        <f>'CO2 Concentration Data'!G16</f>
        <v>437.05243921277003</v>
      </c>
      <c r="C16">
        <f>'CO2 Concentration Data'!H16</f>
        <v>438.27037978355781</v>
      </c>
      <c r="D16">
        <f>'CO2 Concentration Data'!I16</f>
        <v>434.02498231024123</v>
      </c>
      <c r="I16">
        <f t="shared" si="0"/>
        <v>1.0264333333333333</v>
      </c>
      <c r="J16">
        <f t="shared" si="1"/>
        <v>2.2837419314430667</v>
      </c>
      <c r="K16">
        <f t="shared" si="2"/>
        <v>1.6744569022047078</v>
      </c>
      <c r="L16">
        <f t="shared" si="3"/>
        <v>1.1164952386783304</v>
      </c>
    </row>
    <row r="17" spans="1:12" x14ac:dyDescent="0.25">
      <c r="A17">
        <f>'CO2 Concentration Data'!A17/60000</f>
        <v>1.1930000000000001</v>
      </c>
      <c r="B17">
        <f>'CO2 Concentration Data'!G17</f>
        <v>436.85145882237691</v>
      </c>
      <c r="C17">
        <f>'CO2 Concentration Data'!H17</f>
        <v>436.28285251942589</v>
      </c>
      <c r="D17">
        <f>'CO2 Concentration Data'!I17</f>
        <v>430.69951718071616</v>
      </c>
      <c r="I17">
        <f t="shared" si="0"/>
        <v>1.1118833333333349</v>
      </c>
      <c r="J17">
        <f t="shared" si="1"/>
        <v>1.8690438501483815</v>
      </c>
      <c r="K17">
        <f t="shared" si="2"/>
        <v>1.6891148494285608</v>
      </c>
      <c r="L17">
        <f t="shared" si="3"/>
        <v>1.156197772741909</v>
      </c>
    </row>
    <row r="18" spans="1:12" x14ac:dyDescent="0.25">
      <c r="A18">
        <f>'CO2 Concentration Data'!A18/60000</f>
        <v>1.2784666666666666</v>
      </c>
      <c r="B18">
        <f>'CO2 Concentration Data'!G18</f>
        <v>434.44010809103139</v>
      </c>
      <c r="C18">
        <f>'CO2 Concentration Data'!H18</f>
        <v>435.39055616770014</v>
      </c>
      <c r="D18">
        <f>'CO2 Concentration Data'!I18</f>
        <v>429.59102208611682</v>
      </c>
      <c r="I18">
        <f t="shared" si="0"/>
        <v>1.1930666666666667</v>
      </c>
      <c r="J18">
        <f t="shared" si="1"/>
        <v>1.7936666295898933</v>
      </c>
      <c r="K18">
        <f t="shared" si="2"/>
        <v>1.6884248141340206</v>
      </c>
      <c r="L18">
        <f t="shared" si="3"/>
        <v>1.1905812753305614</v>
      </c>
    </row>
    <row r="19" spans="1:12" x14ac:dyDescent="0.25">
      <c r="A19">
        <f>'CO2 Concentration Data'!A19/60000</f>
        <v>1.3596833333333334</v>
      </c>
      <c r="B19">
        <f>'CO2 Concentration Data'!G19</f>
        <v>435.08310628410817</v>
      </c>
      <c r="C19">
        <f>'CO2 Concentration Data'!H19</f>
        <v>435.39055616770014</v>
      </c>
      <c r="D19">
        <f>'CO2 Concentration Data'!I19</f>
        <v>427.97869031967105</v>
      </c>
      <c r="I19">
        <f t="shared" si="0"/>
        <v>1.2763833333333316</v>
      </c>
      <c r="J19">
        <f t="shared" si="1"/>
        <v>1.8501320985472038</v>
      </c>
      <c r="K19">
        <f t="shared" si="2"/>
        <v>1.6910976285810104</v>
      </c>
      <c r="L19">
        <f t="shared" si="3"/>
        <v>1.0756565414818744</v>
      </c>
    </row>
    <row r="20" spans="1:12" x14ac:dyDescent="0.25">
      <c r="A20">
        <f>'CO2 Concentration Data'!A20/60000</f>
        <v>1.4432666666666667</v>
      </c>
      <c r="B20">
        <f>'CO2 Concentration Data'!G20</f>
        <v>432.47077918133431</v>
      </c>
      <c r="C20">
        <f>'CO2 Concentration Data'!H20</f>
        <v>434.09258538718842</v>
      </c>
      <c r="D20">
        <f>'CO2 Concentration Data'!I20</f>
        <v>425.25786345862588</v>
      </c>
      <c r="I20">
        <f t="shared" si="0"/>
        <v>1.3597166666666674</v>
      </c>
      <c r="J20">
        <f t="shared" si="1"/>
        <v>1.7724970896999441</v>
      </c>
      <c r="K20">
        <f t="shared" si="2"/>
        <v>1.7090795137788661</v>
      </c>
      <c r="L20">
        <f t="shared" si="3"/>
        <v>1.0952433458606561</v>
      </c>
    </row>
    <row r="21" spans="1:12" x14ac:dyDescent="0.25">
      <c r="A21">
        <f>'CO2 Concentration Data'!A21/60000</f>
        <v>1.5265333333333333</v>
      </c>
      <c r="B21">
        <f>'CO2 Concentration Data'!G21</f>
        <v>431.78758330259302</v>
      </c>
      <c r="C21">
        <f>'CO2 Concentration Data'!H21</f>
        <v>431.61839158306822</v>
      </c>
      <c r="D21">
        <f>'CO2 Concentration Data'!I21</f>
        <v>431.30415544919606</v>
      </c>
      <c r="I21">
        <f t="shared" si="0"/>
        <v>1.4430833333333339</v>
      </c>
      <c r="J21">
        <f t="shared" si="1"/>
        <v>1.7714313265037458</v>
      </c>
      <c r="K21">
        <f t="shared" si="2"/>
        <v>1.696835515266274</v>
      </c>
      <c r="L21">
        <f t="shared" si="3"/>
        <v>1.1799155791507974</v>
      </c>
    </row>
    <row r="22" spans="1:12" x14ac:dyDescent="0.25">
      <c r="A22">
        <f>'CO2 Concentration Data'!A22/60000</f>
        <v>1.6111500000000001</v>
      </c>
      <c r="B22">
        <f>'CO2 Concentration Data'!G22</f>
        <v>432.02871315107336</v>
      </c>
      <c r="C22">
        <f>'CO2 Concentration Data'!H22</f>
        <v>432.30789533744945</v>
      </c>
      <c r="D22">
        <f>'CO2 Concentration Data'!I22</f>
        <v>424.14936836402654</v>
      </c>
      <c r="I22">
        <f t="shared" si="0"/>
        <v>1.5263999999999989</v>
      </c>
      <c r="J22">
        <f t="shared" si="1"/>
        <v>1.8456367160008851</v>
      </c>
      <c r="K22">
        <f t="shared" si="2"/>
        <v>1.706945222772178</v>
      </c>
      <c r="L22">
        <f t="shared" si="3"/>
        <v>1.2120847628526497</v>
      </c>
    </row>
    <row r="23" spans="1:12" x14ac:dyDescent="0.25">
      <c r="A23">
        <f>'CO2 Concentration Data'!A23/60000</f>
        <v>1.6941166666666667</v>
      </c>
      <c r="B23">
        <f>'CO2 Concentration Data'!G23</f>
        <v>430.90340703345868</v>
      </c>
      <c r="C23">
        <f>'CO2 Concentration Data'!H23</f>
        <v>431.21276177133075</v>
      </c>
      <c r="D23">
        <f>'CO2 Concentration Data'!I23</f>
        <v>424.14936836402654</v>
      </c>
      <c r="I23">
        <f t="shared" si="0"/>
        <v>1.6097499999999982</v>
      </c>
      <c r="J23">
        <f t="shared" si="1"/>
        <v>2.0650245616525256</v>
      </c>
      <c r="K23">
        <f t="shared" si="2"/>
        <v>1.7195524108528348</v>
      </c>
      <c r="L23">
        <f t="shared" si="3"/>
        <v>1.1068882160697537</v>
      </c>
    </row>
    <row r="24" spans="1:12" x14ac:dyDescent="0.25">
      <c r="A24">
        <f>'CO2 Concentration Data'!A24/60000</f>
        <v>1.7763333333333333</v>
      </c>
      <c r="B24">
        <f>'CO2 Concentration Data'!G24</f>
        <v>431.78758330259302</v>
      </c>
      <c r="C24">
        <f>'CO2 Concentration Data'!H24</f>
        <v>431.21276177133075</v>
      </c>
      <c r="D24">
        <f>'CO2 Concentration Data'!I24</f>
        <v>425.25786345862588</v>
      </c>
      <c r="I24">
        <f t="shared" si="0"/>
        <v>1.693716666666667</v>
      </c>
      <c r="J24">
        <f t="shared" si="1"/>
        <v>2.5343226089237012</v>
      </c>
      <c r="K24">
        <f t="shared" si="2"/>
        <v>1.7486898385719627</v>
      </c>
      <c r="L24">
        <f t="shared" si="3"/>
        <v>1.1148906178576639</v>
      </c>
    </row>
    <row r="25" spans="1:12" x14ac:dyDescent="0.25">
      <c r="A25">
        <f>'CO2 Concentration Data'!A25/60000</f>
        <v>1.8596833333333334</v>
      </c>
      <c r="B25">
        <f>'CO2 Concentration Data'!G25</f>
        <v>430.05942844998879</v>
      </c>
      <c r="C25">
        <f>'CO2 Concentration Data'!H25</f>
        <v>429.63086431893629</v>
      </c>
      <c r="D25">
        <f>'CO2 Concentration Data'!I25</f>
        <v>423.0408833465637</v>
      </c>
      <c r="I25">
        <f t="shared" si="0"/>
        <v>1.7764166666666661</v>
      </c>
      <c r="J25">
        <f t="shared" si="1"/>
        <v>5.4066234517172926</v>
      </c>
      <c r="K25">
        <f t="shared" si="2"/>
        <v>1.7612879171151983</v>
      </c>
      <c r="L25">
        <f t="shared" si="3"/>
        <v>1.2875987890633886</v>
      </c>
    </row>
    <row r="26" spans="1:12" x14ac:dyDescent="0.25">
      <c r="A26">
        <f>'CO2 Concentration Data'!A26/60000</f>
        <v>1.9430166666666666</v>
      </c>
      <c r="B26">
        <f>'CO2 Concentration Data'!G26</f>
        <v>427.16577381307002</v>
      </c>
      <c r="C26">
        <f>'CO2 Concentration Data'!H26</f>
        <v>428.53573075281759</v>
      </c>
      <c r="D26">
        <f>'CO2 Concentration Data'!I26</f>
        <v>421.93241848337391</v>
      </c>
      <c r="I26">
        <f t="shared" si="0"/>
        <v>1.8597499999999982</v>
      </c>
      <c r="J26">
        <f t="shared" si="1"/>
        <v>2.6640903610080291</v>
      </c>
      <c r="K26">
        <f t="shared" si="2"/>
        <v>1.7644340458716845</v>
      </c>
      <c r="L26">
        <f t="shared" si="3"/>
        <v>1.0849942180501722</v>
      </c>
    </row>
    <row r="27" spans="1:12" x14ac:dyDescent="0.25">
      <c r="A27">
        <f>'CO2 Concentration Data'!A27/60000</f>
        <v>2.0263499999999999</v>
      </c>
      <c r="B27">
        <f>'CO2 Concentration Data'!G27</f>
        <v>427.60783582436619</v>
      </c>
      <c r="C27">
        <f>'CO2 Concentration Data'!H27</f>
        <v>427.88674333451405</v>
      </c>
      <c r="D27">
        <f>'CO2 Concentration Data'!I27</f>
        <v>421.32778021489406</v>
      </c>
      <c r="I27">
        <f t="shared" si="0"/>
        <v>1.9430833333333339</v>
      </c>
      <c r="J27">
        <f t="shared" si="1"/>
        <v>1.8427315496083485</v>
      </c>
      <c r="K27">
        <f t="shared" si="2"/>
        <v>1.7423355700445917</v>
      </c>
      <c r="L27">
        <f t="shared" si="3"/>
        <v>1.1980098806895505</v>
      </c>
    </row>
    <row r="28" spans="1:12" x14ac:dyDescent="0.25">
      <c r="A28">
        <f>'CO2 Concentration Data'!A28/60000</f>
        <v>2.1097166666666665</v>
      </c>
      <c r="B28">
        <f>'CO2 Concentration Data'!G28</f>
        <v>427.60783582436619</v>
      </c>
      <c r="C28">
        <f>'CO2 Concentration Data'!H28</f>
        <v>428.08958460500236</v>
      </c>
      <c r="D28">
        <f>'CO2 Concentration Data'!I28</f>
        <v>422.4362753094934</v>
      </c>
      <c r="I28">
        <f t="shared" si="0"/>
        <v>2.0264166666666661</v>
      </c>
      <c r="J28">
        <f t="shared" si="1"/>
        <v>3.4137143324168457</v>
      </c>
      <c r="K28">
        <f t="shared" si="2"/>
        <v>1.7457271710072495</v>
      </c>
      <c r="L28">
        <f t="shared" si="3"/>
        <v>1.1465170375637019</v>
      </c>
    </row>
    <row r="29" spans="1:12" x14ac:dyDescent="0.25">
      <c r="A29">
        <f>'CO2 Concentration Data'!A29/60000</f>
        <v>2.1930833333333335</v>
      </c>
      <c r="B29">
        <f>'CO2 Concentration Data'!G29</f>
        <v>426.52272739241602</v>
      </c>
      <c r="C29">
        <f>'CO2 Concentration Data'!H29</f>
        <v>426.99440236573986</v>
      </c>
      <c r="D29">
        <f>'CO2 Concentration Data'!I29</f>
        <v>421.32778021489406</v>
      </c>
      <c r="I29">
        <f t="shared" si="0"/>
        <v>2.1097333333333346</v>
      </c>
      <c r="J29">
        <f t="shared" si="1"/>
        <v>5.4729577995419412</v>
      </c>
      <c r="K29">
        <f t="shared" si="2"/>
        <v>1.7596333738197021</v>
      </c>
      <c r="L29">
        <f t="shared" si="3"/>
        <v>1.1676576176207132</v>
      </c>
    </row>
    <row r="30" spans="1:12" x14ac:dyDescent="0.25">
      <c r="A30">
        <f>'CO2 Concentration Data'!A30/60000</f>
        <v>2.2783166666666665</v>
      </c>
      <c r="B30">
        <f>'CO2 Concentration Data'!G30</f>
        <v>426.32179522960024</v>
      </c>
      <c r="C30">
        <f>'CO2 Concentration Data'!H30</f>
        <v>425.4125495303939</v>
      </c>
      <c r="D30">
        <f>'CO2 Concentration Data'!I30</f>
        <v>419.21159162232874</v>
      </c>
      <c r="I30">
        <f t="shared" si="0"/>
        <v>2.1930833333333339</v>
      </c>
      <c r="J30">
        <f t="shared" si="1"/>
        <v>3.3808456587867974</v>
      </c>
      <c r="K30">
        <f t="shared" si="2"/>
        <v>1.7480035163618604</v>
      </c>
      <c r="L30">
        <f t="shared" si="3"/>
        <v>1.1733469749174052</v>
      </c>
    </row>
    <row r="31" spans="1:12" x14ac:dyDescent="0.25">
      <c r="A31">
        <f>'CO2 Concentration Data'!A31/60000</f>
        <v>2.3607833333333335</v>
      </c>
      <c r="B31">
        <f>'CO2 Concentration Data'!G31</f>
        <v>426.96479342267696</v>
      </c>
      <c r="C31">
        <f>'CO2 Concentration Data'!H31</f>
        <v>425.85869973430442</v>
      </c>
      <c r="D31">
        <f>'CO2 Concentration Data'!I31</f>
        <v>420.32005648551853</v>
      </c>
      <c r="I31">
        <f t="shared" si="0"/>
        <v>2.278416666666665</v>
      </c>
      <c r="J31">
        <f t="shared" si="1"/>
        <v>2.3010324067642087</v>
      </c>
      <c r="K31">
        <f t="shared" si="2"/>
        <v>1.7521572397529077</v>
      </c>
      <c r="L31">
        <f t="shared" si="3"/>
        <v>1.0900814990293353</v>
      </c>
    </row>
    <row r="32" spans="1:12" x14ac:dyDescent="0.25">
      <c r="A32">
        <f>'CO2 Concentration Data'!A32/60000</f>
        <v>2.4436</v>
      </c>
      <c r="B32">
        <f>'CO2 Concentration Data'!G32</f>
        <v>426.7638572408963</v>
      </c>
      <c r="C32">
        <f>'CO2 Concentration Data'!H32</f>
        <v>424.56077357084115</v>
      </c>
      <c r="D32">
        <f>'CO2 Concentration Data'!I32</f>
        <v>418.60695335384889</v>
      </c>
      <c r="I32">
        <f t="shared" si="0"/>
        <v>2.3597833333333327</v>
      </c>
      <c r="J32">
        <f t="shared" si="1"/>
        <v>1.8738737094028302</v>
      </c>
      <c r="K32">
        <f t="shared" si="2"/>
        <v>1.760315169271055</v>
      </c>
      <c r="L32">
        <f t="shared" si="3"/>
        <v>0.99908559355712989</v>
      </c>
    </row>
    <row r="33" spans="1:12" x14ac:dyDescent="0.25">
      <c r="A33">
        <f>'CO2 Concentration Data'!A33/60000</f>
        <v>2.5263833333333334</v>
      </c>
      <c r="B33">
        <f>'CO2 Concentration Data'!G33</f>
        <v>427.84896567284653</v>
      </c>
      <c r="C33">
        <f>'CO2 Concentration Data'!H33</f>
        <v>424.966354709435</v>
      </c>
      <c r="D33">
        <f>'CO2 Concentration Data'!I33</f>
        <v>423.0408833465637</v>
      </c>
      <c r="E33">
        <f>'CO2 Concentration Data'!K33-'CO2 Concentration Data'!$N$2</f>
        <v>395.03427964447496</v>
      </c>
      <c r="I33">
        <f t="shared" si="0"/>
        <v>2.4430666666666667</v>
      </c>
      <c r="J33">
        <f t="shared" si="1"/>
        <v>1.8034280669401741</v>
      </c>
      <c r="K33">
        <f t="shared" si="2"/>
        <v>1.753310523715558</v>
      </c>
      <c r="L33">
        <f t="shared" si="3"/>
        <v>1.0084222608526099</v>
      </c>
    </row>
    <row r="34" spans="1:12" x14ac:dyDescent="0.25">
      <c r="A34">
        <f>'CO2 Concentration Data'!A34/60000</f>
        <v>2.6097166666666665</v>
      </c>
      <c r="B34">
        <f>'CO2 Concentration Data'!G34</f>
        <v>426.32179522960024</v>
      </c>
      <c r="C34">
        <f>'CO2 Concentration Data'!H34</f>
        <v>423.66843260206696</v>
      </c>
      <c r="D34">
        <f>'CO2 Concentration Data'!I34</f>
        <v>419.21159162232874</v>
      </c>
      <c r="E34">
        <f>'CO2 Concentration Data'!K34-'CO2 Concentration Data'!$N$2</f>
        <v>395.03427964447502</v>
      </c>
      <c r="I34">
        <f t="shared" si="0"/>
        <v>2.5263999999999989</v>
      </c>
      <c r="J34">
        <f t="shared" si="1"/>
        <v>1.8440647856296897</v>
      </c>
      <c r="K34">
        <f t="shared" si="2"/>
        <v>1.7504983181571807</v>
      </c>
      <c r="L34">
        <f t="shared" si="3"/>
        <v>1.1462919062522952</v>
      </c>
    </row>
    <row r="35" spans="1:12" x14ac:dyDescent="0.25">
      <c r="A35">
        <f>'CO2 Concentration Data'!A35/60000</f>
        <v>2.6930499999999999</v>
      </c>
      <c r="B35">
        <f>'CO2 Concentration Data'!G35</f>
        <v>426.32179522960024</v>
      </c>
      <c r="C35">
        <f>'CO2 Concentration Data'!H35</f>
        <v>422.53272997063152</v>
      </c>
      <c r="D35">
        <f>'CO2 Concentration Data'!I35</f>
        <v>418.1031066048659</v>
      </c>
      <c r="E35">
        <f>'CO2 Concentration Data'!K35-'CO2 Concentration Data'!$N$2</f>
        <v>395.10819057909686</v>
      </c>
      <c r="I35">
        <f t="shared" ref="I35:I66" si="4">A274-20</f>
        <v>2.6097499999999982</v>
      </c>
      <c r="J35">
        <f t="shared" ref="J35:J66" si="5">(B274-$E274)/(5*0.035314666213*10^6/600)</f>
        <v>1.8181943973018004</v>
      </c>
      <c r="K35">
        <f t="shared" ref="K35:K66" si="6">(C274-$E274)/(5*0.035314666213*10^6/600)</f>
        <v>1.7493396499798093</v>
      </c>
      <c r="L35">
        <f t="shared" ref="L35:L66" si="7">(D274-$E274)/(5*0.035314666213*10^6/600)</f>
        <v>1.1252773204126822</v>
      </c>
    </row>
    <row r="36" spans="1:12" x14ac:dyDescent="0.25">
      <c r="A36">
        <f>'CO2 Concentration Data'!A36/60000</f>
        <v>2.7764000000000002</v>
      </c>
      <c r="B36">
        <f>'CO2 Concentration Data'!G36</f>
        <v>425.87968499072673</v>
      </c>
      <c r="C36">
        <f>'CO2 Concentration Data'!H36</f>
        <v>422.53272997063152</v>
      </c>
      <c r="D36">
        <f>'CO2 Concentration Data'!I36</f>
        <v>416.99462158740312</v>
      </c>
      <c r="E36">
        <f>'CO2 Concentration Data'!K36-'CO2 Concentration Data'!$N$2</f>
        <v>395.26768324084497</v>
      </c>
      <c r="I36">
        <f t="shared" si="4"/>
        <v>2.6930833333333339</v>
      </c>
      <c r="J36">
        <f t="shared" si="5"/>
        <v>1.7734340835944116</v>
      </c>
      <c r="K36">
        <f t="shared" si="6"/>
        <v>1.7493726976539172</v>
      </c>
      <c r="L36">
        <f t="shared" si="7"/>
        <v>1.1664012301378284</v>
      </c>
    </row>
    <row r="37" spans="1:12" x14ac:dyDescent="0.25">
      <c r="A37">
        <f>'CO2 Concentration Data'!A37/60000</f>
        <v>2.8597166666666665</v>
      </c>
      <c r="B37">
        <f>'CO2 Concentration Data'!G37</f>
        <v>426.08066538111984</v>
      </c>
      <c r="C37">
        <f>'CO2 Concentration Data'!H37</f>
        <v>421.43754773136902</v>
      </c>
      <c r="D37">
        <f>'CO2 Concentration Data'!I37</f>
        <v>416.99462158740312</v>
      </c>
      <c r="E37">
        <f>'CO2 Concentration Data'!K37-'CO2 Concentration Data'!$N$2</f>
        <v>395.55360316669487</v>
      </c>
      <c r="I37">
        <f t="shared" si="4"/>
        <v>2.7763833333333316</v>
      </c>
      <c r="J37">
        <f t="shared" si="5"/>
        <v>1.9770816816995098</v>
      </c>
      <c r="K37">
        <f t="shared" si="6"/>
        <v>1.7551853381109699</v>
      </c>
      <c r="L37">
        <f t="shared" si="7"/>
        <v>1.1296520320147796</v>
      </c>
    </row>
    <row r="38" spans="1:12" x14ac:dyDescent="0.25">
      <c r="A38">
        <f>'CO2 Concentration Data'!A38/60000</f>
        <v>2.9470000000000001</v>
      </c>
      <c r="B38">
        <f>'CO2 Concentration Data'!G38</f>
        <v>425.87968499072673</v>
      </c>
      <c r="C38">
        <f>'CO2 Concentration Data'!H38</f>
        <v>423.22223372501264</v>
      </c>
      <c r="D38">
        <f>'CO2 Concentration Data'!I38</f>
        <v>419.21159162232874</v>
      </c>
      <c r="E38">
        <f>'CO2 Concentration Data'!K38-'CO2 Concentration Data'!$N$2</f>
        <v>395.4369002987408</v>
      </c>
      <c r="I38">
        <f t="shared" si="4"/>
        <v>2.8616666666666681</v>
      </c>
      <c r="J38">
        <f t="shared" si="5"/>
        <v>1.8526817544316596</v>
      </c>
      <c r="K38">
        <f t="shared" si="6"/>
        <v>1.7576748100318154</v>
      </c>
      <c r="L38">
        <f t="shared" si="7"/>
        <v>1.161781595658109</v>
      </c>
    </row>
    <row r="39" spans="1:12" x14ac:dyDescent="0.25">
      <c r="A39">
        <f>'CO2 Concentration Data'!A39/60000</f>
        <v>3.0263833333333334</v>
      </c>
      <c r="B39">
        <f>'CO2 Concentration Data'!G39</f>
        <v>425.19648911198539</v>
      </c>
      <c r="C39">
        <f>'CO2 Concentration Data'!H39</f>
        <v>422.53272997063152</v>
      </c>
      <c r="D39">
        <f>'CO2 Concentration Data'!I39</f>
        <v>418.60695335384889</v>
      </c>
      <c r="E39">
        <f>'CO2 Concentration Data'!K39-'CO2 Concentration Data'!$N$2</f>
        <v>395.55360316669481</v>
      </c>
      <c r="I39">
        <f t="shared" si="4"/>
        <v>2.9431000000000012</v>
      </c>
      <c r="J39">
        <f t="shared" si="5"/>
        <v>1.9051783326565142</v>
      </c>
      <c r="K39">
        <f t="shared" si="6"/>
        <v>1.7723306929979925</v>
      </c>
      <c r="L39">
        <f t="shared" si="7"/>
        <v>1.3425650688104724</v>
      </c>
    </row>
    <row r="40" spans="1:12" x14ac:dyDescent="0.25">
      <c r="A40">
        <f>'CO2 Concentration Data'!A40/60000</f>
        <v>3.1122999999999998</v>
      </c>
      <c r="B40">
        <f>'CO2 Concentration Data'!G40</f>
        <v>421.69998574007724</v>
      </c>
      <c r="C40">
        <f>'CO2 Concentration Data'!H40</f>
        <v>421.43754773136902</v>
      </c>
      <c r="D40">
        <f>'CO2 Concentration Data'!I40</f>
        <v>418.60695335384889</v>
      </c>
      <c r="E40">
        <f>'CO2 Concentration Data'!K40-'CO2 Concentration Data'!$N$2</f>
        <v>395.57499874435399</v>
      </c>
      <c r="I40">
        <f t="shared" si="4"/>
        <v>3.0264166666666661</v>
      </c>
      <c r="J40">
        <f t="shared" si="5"/>
        <v>1.7948467346269734</v>
      </c>
      <c r="K40">
        <f t="shared" si="6"/>
        <v>1.7851545896028485</v>
      </c>
      <c r="L40">
        <f t="shared" si="7"/>
        <v>1.1242469042851635</v>
      </c>
    </row>
    <row r="41" spans="1:12" x14ac:dyDescent="0.25">
      <c r="A41">
        <f>'CO2 Concentration Data'!A41/60000</f>
        <v>3.1930999999999998</v>
      </c>
      <c r="B41">
        <f>'CO2 Concentration Data'!G41</f>
        <v>421.45885589159684</v>
      </c>
      <c r="C41">
        <f>'CO2 Concentration Data'!H41</f>
        <v>420.09905655868437</v>
      </c>
      <c r="D41">
        <f>'CO2 Concentration Data'!I41</f>
        <v>416.38998331892321</v>
      </c>
      <c r="E41">
        <f>'CO2 Concentration Data'!K41-'CO2 Concentration Data'!$N$2</f>
        <v>395.48941682272419</v>
      </c>
      <c r="I41">
        <f t="shared" si="4"/>
        <v>3.1097499999999982</v>
      </c>
      <c r="J41">
        <f t="shared" si="5"/>
        <v>1.7501393156366305</v>
      </c>
      <c r="K41">
        <f t="shared" si="6"/>
        <v>1.7914350650888844</v>
      </c>
      <c r="L41">
        <f t="shared" si="7"/>
        <v>1.2076763854103301</v>
      </c>
    </row>
    <row r="42" spans="1:12" x14ac:dyDescent="0.25">
      <c r="A42">
        <f>'CO2 Concentration Data'!A42/60000</f>
        <v>3.2764166666666665</v>
      </c>
      <c r="B42">
        <f>'CO2 Concentration Data'!G42</f>
        <v>424.11133245245799</v>
      </c>
      <c r="C42">
        <f>'CO2 Concentration Data'!H42</f>
        <v>420.54525137964328</v>
      </c>
      <c r="D42">
        <f>'CO2 Concentration Data'!I42</f>
        <v>415.88612649280378</v>
      </c>
      <c r="E42">
        <f>'CO2 Concentration Data'!K42-'CO2 Concentration Data'!$N$2</f>
        <v>395.43690029874068</v>
      </c>
      <c r="I42">
        <f t="shared" si="4"/>
        <v>3.1930833333333339</v>
      </c>
      <c r="J42">
        <f t="shared" si="5"/>
        <v>1.6567664143324079</v>
      </c>
      <c r="K42">
        <f t="shared" si="6"/>
        <v>1.7965660057245341</v>
      </c>
      <c r="L42">
        <f t="shared" si="7"/>
        <v>1.2008634468495911</v>
      </c>
    </row>
    <row r="43" spans="1:12" x14ac:dyDescent="0.25">
      <c r="A43">
        <f>'CO2 Concentration Data'!A43/60000</f>
        <v>3.3597666666666668</v>
      </c>
      <c r="B43">
        <f>'CO2 Concentration Data'!G43</f>
        <v>423.22715618332353</v>
      </c>
      <c r="C43">
        <f>'CO2 Concentration Data'!H43</f>
        <v>419.89626396133974</v>
      </c>
      <c r="D43">
        <f>'CO2 Concentration Data'!I43</f>
        <v>415.88612649280378</v>
      </c>
      <c r="E43">
        <f>'CO2 Concentration Data'!K43-'CO2 Concentration Data'!$N$2</f>
        <v>395.41550491558502</v>
      </c>
      <c r="I43">
        <f t="shared" si="4"/>
        <v>3.2764166666666661</v>
      </c>
      <c r="J43">
        <f t="shared" si="5"/>
        <v>1.7534459426630713</v>
      </c>
      <c r="K43">
        <f t="shared" si="6"/>
        <v>1.801509066874792</v>
      </c>
      <c r="L43">
        <f t="shared" si="7"/>
        <v>1.0427206777812439</v>
      </c>
    </row>
    <row r="44" spans="1:12" x14ac:dyDescent="0.25">
      <c r="A44">
        <f>'CO2 Concentration Data'!A44/60000</f>
        <v>3.4430666666666667</v>
      </c>
      <c r="B44">
        <f>'CO2 Concentration Data'!G44</f>
        <v>422.14204775137341</v>
      </c>
      <c r="C44">
        <f>'CO2 Concentration Data'!H44</f>
        <v>419.20671153381483</v>
      </c>
      <c r="D44">
        <f>'CO2 Concentration Data'!I44</f>
        <v>415.28148822432388</v>
      </c>
      <c r="E44">
        <f>'CO2 Concentration Data'!K44-'CO2 Concentration Data'!$N$2</f>
        <v>395.47969145405898</v>
      </c>
      <c r="I44">
        <f t="shared" si="4"/>
        <v>3.3597499999999982</v>
      </c>
      <c r="J44">
        <f t="shared" si="5"/>
        <v>1.8928022024475581</v>
      </c>
      <c r="K44">
        <f t="shared" si="6"/>
        <v>1.798946286069004</v>
      </c>
      <c r="L44">
        <f t="shared" si="7"/>
        <v>1.054489941760967</v>
      </c>
    </row>
    <row r="45" spans="1:12" x14ac:dyDescent="0.25">
      <c r="A45">
        <f>'CO2 Concentration Data'!A45/60000</f>
        <v>3.5264000000000002</v>
      </c>
      <c r="B45">
        <f>'CO2 Concentration Data'!G45</f>
        <v>421.45885589159684</v>
      </c>
      <c r="C45">
        <f>'CO2 Concentration Data'!H45</f>
        <v>419.45006914038078</v>
      </c>
      <c r="D45">
        <f>'CO2 Concentration Data'!I45</f>
        <v>414.77764147534094</v>
      </c>
      <c r="E45">
        <f>'CO2 Concentration Data'!K45-'CO2 Concentration Data'!$N$2</f>
        <v>395.55360238868076</v>
      </c>
      <c r="I45">
        <f t="shared" si="4"/>
        <v>3.4430833333333339</v>
      </c>
      <c r="J45">
        <f t="shared" si="5"/>
        <v>1.8811809706250222</v>
      </c>
      <c r="K45">
        <f t="shared" si="6"/>
        <v>1.7978266613169362</v>
      </c>
      <c r="L45">
        <f t="shared" si="7"/>
        <v>1.0192744755752949</v>
      </c>
    </row>
    <row r="46" spans="1:12" x14ac:dyDescent="0.25">
      <c r="A46">
        <f>'CO2 Concentration Data'!A46/60000</f>
        <v>3.60975</v>
      </c>
      <c r="B46">
        <f>'CO2 Concentration Data'!G46</f>
        <v>419.73065281141538</v>
      </c>
      <c r="C46">
        <f>'CO2 Concentration Data'!H46</f>
        <v>418.11157796769612</v>
      </c>
      <c r="D46">
        <f>'CO2 Concentration Data'!I46</f>
        <v>413.66914638074155</v>
      </c>
      <c r="E46">
        <f>'CO2 Concentration Data'!K46-'CO2 Concentration Data'!$N$2</f>
        <v>395.59639315499214</v>
      </c>
      <c r="I46">
        <f t="shared" si="4"/>
        <v>3.5268666666666668</v>
      </c>
      <c r="J46">
        <f t="shared" si="5"/>
        <v>2.0124556105312696</v>
      </c>
      <c r="K46">
        <f t="shared" si="6"/>
        <v>1.8112261720219205</v>
      </c>
      <c r="L46">
        <f t="shared" si="7"/>
        <v>1.0253347591407149</v>
      </c>
    </row>
    <row r="47" spans="1:12" x14ac:dyDescent="0.25">
      <c r="A47">
        <f>'CO2 Concentration Data'!A47/60000</f>
        <v>3.6943000000000001</v>
      </c>
      <c r="B47">
        <f>'CO2 Concentration Data'!G47</f>
        <v>420.8158094709429</v>
      </c>
      <c r="C47">
        <f>'CO2 Concentration Data'!H47</f>
        <v>418.76056132990431</v>
      </c>
      <c r="D47">
        <f>'CO2 Concentration Data'!I47</f>
        <v>414.77764147534094</v>
      </c>
      <c r="E47">
        <f>'CO2 Concentration Data'!K47-'CO2 Concentration Data'!$N$2</f>
        <v>395.63918411580704</v>
      </c>
      <c r="I47">
        <f t="shared" si="4"/>
        <v>3.6097666666666655</v>
      </c>
      <c r="J47">
        <f t="shared" si="5"/>
        <v>3.038884970113124</v>
      </c>
      <c r="K47">
        <f t="shared" si="6"/>
        <v>1.7915150441937946</v>
      </c>
      <c r="L47">
        <f t="shared" si="7"/>
        <v>1.3948119612835468</v>
      </c>
    </row>
    <row r="48" spans="1:12" x14ac:dyDescent="0.25">
      <c r="A48">
        <f>'CO2 Concentration Data'!A48/60000</f>
        <v>3.7763833333333334</v>
      </c>
      <c r="B48">
        <f>'CO2 Concentration Data'!G48</f>
        <v>420.17276305028878</v>
      </c>
      <c r="C48">
        <f>'CO2 Concentration Data'!H48</f>
        <v>417.46259054939259</v>
      </c>
      <c r="D48">
        <f>'CO2 Concentration Data'!I48</f>
        <v>413.66914638074155</v>
      </c>
      <c r="E48">
        <f>'CO2 Concentration Data'!K48-'CO2 Concentration Data'!$N$2</f>
        <v>395.82007235521434</v>
      </c>
      <c r="I48">
        <f t="shared" si="4"/>
        <v>3.6930499999999995</v>
      </c>
      <c r="J48">
        <f t="shared" si="5"/>
        <v>3.2491911919127285</v>
      </c>
      <c r="K48">
        <f t="shared" si="6"/>
        <v>1.7830982351572193</v>
      </c>
      <c r="L48">
        <f t="shared" si="7"/>
        <v>1.2511936857951975</v>
      </c>
    </row>
    <row r="49" spans="1:12" x14ac:dyDescent="0.25">
      <c r="A49">
        <f>'CO2 Concentration Data'!A49/60000</f>
        <v>3.85975</v>
      </c>
      <c r="B49">
        <f>'CO2 Concentration Data'!G49</f>
        <v>421.25787550120378</v>
      </c>
      <c r="C49">
        <f>'CO2 Concentration Data'!H49</f>
        <v>416.77303812186761</v>
      </c>
      <c r="D49">
        <f>'CO2 Concentration Data'!I49</f>
        <v>413.06453834367119</v>
      </c>
      <c r="E49">
        <f>'CO2 Concentration Data'!K49-'CO2 Concentration Data'!$N$2</f>
        <v>396.05347711860509</v>
      </c>
      <c r="I49">
        <f t="shared" si="4"/>
        <v>3.7764166666666661</v>
      </c>
      <c r="J49">
        <f t="shared" si="5"/>
        <v>2.201667013379649</v>
      </c>
      <c r="K49">
        <f t="shared" si="6"/>
        <v>1.7648305981331678</v>
      </c>
      <c r="L49">
        <f t="shared" si="7"/>
        <v>1.1583267576803444</v>
      </c>
    </row>
    <row r="50" spans="1:12" x14ac:dyDescent="0.25">
      <c r="A50">
        <f>'CO2 Concentration Data'!A50/60000</f>
        <v>3.9430499999999999</v>
      </c>
      <c r="B50">
        <f>'CO2 Concentration Data'!G50</f>
        <v>419.04746095163881</v>
      </c>
      <c r="C50">
        <f>'CO2 Concentration Data'!H50</f>
        <v>417.66537909064181</v>
      </c>
      <c r="D50">
        <f>'CO2 Concentration Data'!I50</f>
        <v>413.06453834367119</v>
      </c>
      <c r="E50">
        <f>'CO2 Concentration Data'!K50-'CO2 Concentration Data'!$N$2</f>
        <v>396.28688052047153</v>
      </c>
      <c r="I50">
        <f t="shared" si="4"/>
        <v>3.8597499999999982</v>
      </c>
      <c r="J50">
        <f t="shared" si="5"/>
        <v>2.0981616168654265</v>
      </c>
      <c r="K50">
        <f t="shared" si="6"/>
        <v>1.7629098542558801</v>
      </c>
      <c r="L50">
        <f t="shared" si="7"/>
        <v>1.2298352039454241</v>
      </c>
    </row>
    <row r="51" spans="1:12" x14ac:dyDescent="0.25">
      <c r="A51">
        <f>'CO2 Concentration Data'!A51/60000</f>
        <v>4.0263833333333334</v>
      </c>
      <c r="B51">
        <f>'CO2 Concentration Data'!G51</f>
        <v>420.17276305028878</v>
      </c>
      <c r="C51">
        <f>'CO2 Concentration Data'!H51</f>
        <v>416.77303812186761</v>
      </c>
      <c r="D51">
        <f>'CO2 Concentration Data'!I51</f>
        <v>411.45217634581587</v>
      </c>
      <c r="E51">
        <f>'CO2 Concentration Data'!K51-'CO2 Concentration Data'!$N$2</f>
        <v>396.46776856537531</v>
      </c>
      <c r="I51">
        <f t="shared" si="4"/>
        <v>3.9430833333333339</v>
      </c>
      <c r="J51">
        <f t="shared" si="5"/>
        <v>3.235926833953342</v>
      </c>
      <c r="K51">
        <f t="shared" si="6"/>
        <v>1.7380027808493383</v>
      </c>
      <c r="L51">
        <f t="shared" si="7"/>
        <v>1.209329324493772</v>
      </c>
    </row>
    <row r="52" spans="1:12" x14ac:dyDescent="0.25">
      <c r="A52">
        <f>'CO2 Concentration Data'!A52/60000</f>
        <v>4.1097000000000001</v>
      </c>
      <c r="B52">
        <f>'CO2 Concentration Data'!G52</f>
        <v>420.61482908054973</v>
      </c>
      <c r="C52">
        <f>'CO2 Concentration Data'!H52</f>
        <v>417.21923294282658</v>
      </c>
      <c r="D52">
        <f>'CO2 Concentration Data'!I52</f>
        <v>411.45217634581587</v>
      </c>
      <c r="E52">
        <f>'CO2 Concentration Data'!K52-'CO2 Concentration Data'!$N$2</f>
        <v>396.5533504870051</v>
      </c>
      <c r="I52">
        <f t="shared" si="4"/>
        <v>4.0263999999999989</v>
      </c>
      <c r="J52">
        <f t="shared" si="5"/>
        <v>2.0490467280189693</v>
      </c>
      <c r="K52">
        <f t="shared" si="6"/>
        <v>1.7420073275783678</v>
      </c>
      <c r="L52">
        <f t="shared" si="7"/>
        <v>1.1755748928970065</v>
      </c>
    </row>
    <row r="53" spans="1:12" x14ac:dyDescent="0.25">
      <c r="A53">
        <f>'CO2 Concentration Data'!A53/60000</f>
        <v>4.1930500000000004</v>
      </c>
      <c r="B53">
        <f>'CO2 Concentration Data'!G53</f>
        <v>420.61482908054973</v>
      </c>
      <c r="C53">
        <f>'CO2 Concentration Data'!H53</f>
        <v>417.46259054939259</v>
      </c>
      <c r="D53">
        <f>'CO2 Concentration Data'!I53</f>
        <v>412.05681461429577</v>
      </c>
      <c r="E53">
        <f>'CO2 Concentration Data'!K53-'CO2 Concentration Data'!$N$2</f>
        <v>396.76535967273668</v>
      </c>
      <c r="I53">
        <f t="shared" si="4"/>
        <v>4.1097499999999982</v>
      </c>
      <c r="J53">
        <f t="shared" si="5"/>
        <v>2.1745636219929989</v>
      </c>
      <c r="K53">
        <f t="shared" si="6"/>
        <v>1.7487664911105567</v>
      </c>
      <c r="L53">
        <f t="shared" si="7"/>
        <v>1.1298381291742319</v>
      </c>
    </row>
    <row r="54" spans="1:12" x14ac:dyDescent="0.25">
      <c r="A54">
        <f>'CO2 Concentration Data'!A54/60000</f>
        <v>4.2763833333333334</v>
      </c>
      <c r="B54">
        <f>'CO2 Concentration Data'!G54</f>
        <v>420.37369923206933</v>
      </c>
      <c r="C54">
        <f>'CO2 Concentration Data'!H54</f>
        <v>415.88074177014192</v>
      </c>
      <c r="D54">
        <f>'CO2 Concentration Data'!I54</f>
        <v>411.45217634581587</v>
      </c>
      <c r="E54">
        <f>'CO2 Concentration Data'!K54-'CO2 Concentration Data'!$N$2</f>
        <v>396.87233697752214</v>
      </c>
      <c r="I54">
        <f t="shared" si="4"/>
        <v>4.1953999999999994</v>
      </c>
      <c r="J54">
        <f t="shared" si="5"/>
        <v>2.0011654266872636</v>
      </c>
      <c r="K54">
        <f t="shared" si="6"/>
        <v>1.7538946111725084</v>
      </c>
      <c r="L54">
        <f t="shared" si="7"/>
        <v>1.0804284274771319</v>
      </c>
    </row>
    <row r="55" spans="1:12" x14ac:dyDescent="0.25">
      <c r="A55">
        <f>'CO2 Concentration Data'!A55/60000</f>
        <v>4.3611666666666666</v>
      </c>
      <c r="B55">
        <f>'CO2 Concentration Data'!G55</f>
        <v>419.28859080011921</v>
      </c>
      <c r="C55">
        <f>'CO2 Concentration Data'!H55</f>
        <v>416.32688791795715</v>
      </c>
      <c r="D55">
        <f>'CO2 Concentration Data'!I55</f>
        <v>413.66914638074155</v>
      </c>
      <c r="E55">
        <f>'CO2 Concentration Data'!K55-'CO2 Concentration Data'!$N$2</f>
        <v>396.96764329529969</v>
      </c>
      <c r="I55">
        <f t="shared" si="4"/>
        <v>4.2779333333333334</v>
      </c>
      <c r="J55">
        <f t="shared" si="5"/>
        <v>2.5992315372680577</v>
      </c>
      <c r="K55">
        <f t="shared" si="6"/>
        <v>1.7463530595309047</v>
      </c>
      <c r="L55">
        <f t="shared" si="7"/>
        <v>1.3432480489090877</v>
      </c>
    </row>
    <row r="56" spans="1:12" x14ac:dyDescent="0.25">
      <c r="A56">
        <f>'CO2 Concentration Data'!A56/60000</f>
        <v>4.4430333333333332</v>
      </c>
      <c r="B56">
        <f>'CO2 Concentration Data'!G56</f>
        <v>421.01674565272344</v>
      </c>
      <c r="C56">
        <f>'CO2 Concentration Data'!H56</f>
        <v>416.12409937670787</v>
      </c>
      <c r="D56">
        <f>'CO2 Concentration Data'!I56</f>
        <v>412.56066136327871</v>
      </c>
      <c r="E56">
        <f>'CO2 Concentration Data'!K56-'CO2 Concentration Data'!$N$2</f>
        <v>396.87233581050134</v>
      </c>
      <c r="I56">
        <f t="shared" si="4"/>
        <v>4.3601833333333317</v>
      </c>
      <c r="J56">
        <f t="shared" si="5"/>
        <v>5.002813603852454</v>
      </c>
      <c r="K56">
        <f t="shared" si="6"/>
        <v>1.7408619355867787</v>
      </c>
      <c r="L56">
        <f t="shared" si="7"/>
        <v>1.2397288623895091</v>
      </c>
    </row>
    <row r="57" spans="1:12" x14ac:dyDescent="0.25">
      <c r="A57">
        <f>'CO2 Concentration Data'!A57/60000</f>
        <v>4.5263833333333334</v>
      </c>
      <c r="B57">
        <f>'CO2 Concentration Data'!G57</f>
        <v>421.25787550120378</v>
      </c>
      <c r="C57">
        <f>'CO2 Concentration Data'!H57</f>
        <v>417.21923294282658</v>
      </c>
      <c r="D57">
        <f>'CO2 Concentration Data'!I57</f>
        <v>413.06453834367119</v>
      </c>
      <c r="E57">
        <f>'CO2 Concentration Data'!K57-'CO2 Concentration Data'!$N$2</f>
        <v>396.69144776559762</v>
      </c>
      <c r="I57">
        <f t="shared" si="4"/>
        <v>4.443133333333332</v>
      </c>
      <c r="J57">
        <f t="shared" si="5"/>
        <v>2.9188563694064995</v>
      </c>
      <c r="K57">
        <f t="shared" si="6"/>
        <v>1.7155142792036833</v>
      </c>
      <c r="L57">
        <f t="shared" si="7"/>
        <v>1.1237396192412679</v>
      </c>
    </row>
    <row r="58" spans="1:12" x14ac:dyDescent="0.25">
      <c r="A58">
        <f>'CO2 Concentration Data'!A58/60000</f>
        <v>4.6097333333333337</v>
      </c>
      <c r="B58">
        <f>'CO2 Concentration Data'!G58</f>
        <v>419.48952296293498</v>
      </c>
      <c r="C58">
        <f>'CO2 Concentration Data'!H58</f>
        <v>417.66537909064181</v>
      </c>
      <c r="D58">
        <f>'CO2 Concentration Data'!I58</f>
        <v>413.06453834367119</v>
      </c>
      <c r="E58">
        <f>'CO2 Concentration Data'!K58-'CO2 Concentration Data'!$N$2</f>
        <v>396.61559140713649</v>
      </c>
      <c r="I58">
        <f t="shared" si="4"/>
        <v>4.5264166666666661</v>
      </c>
      <c r="J58">
        <f t="shared" si="5"/>
        <v>2.254094414141687</v>
      </c>
      <c r="K58">
        <f t="shared" si="6"/>
        <v>1.7302819115356849</v>
      </c>
      <c r="L58">
        <f t="shared" si="7"/>
        <v>1.1256893546851714</v>
      </c>
    </row>
    <row r="59" spans="1:12" x14ac:dyDescent="0.25">
      <c r="A59">
        <f>'CO2 Concentration Data'!A59/60000</f>
        <v>4.6930333333333332</v>
      </c>
      <c r="B59">
        <f>'CO2 Concentration Data'!G59</f>
        <v>417.07817625055424</v>
      </c>
      <c r="C59">
        <f>'CO2 Concentration Data'!H59</f>
        <v>416.32688791795715</v>
      </c>
      <c r="D59">
        <f>'CO2 Concentration Data'!I59</f>
        <v>412.56066136327871</v>
      </c>
      <c r="E59">
        <f>'CO2 Concentration Data'!K59-'CO2 Concentration Data'!$N$2</f>
        <v>396.59419582947726</v>
      </c>
      <c r="I59">
        <f t="shared" si="4"/>
        <v>4.6097333333333346</v>
      </c>
      <c r="J59">
        <f t="shared" si="5"/>
        <v>1.9600213173435062</v>
      </c>
      <c r="K59">
        <f t="shared" si="6"/>
        <v>1.7431681372891581</v>
      </c>
      <c r="L59">
        <f t="shared" si="7"/>
        <v>1.071805388215942</v>
      </c>
    </row>
    <row r="60" spans="1:12" x14ac:dyDescent="0.25">
      <c r="A60">
        <f>'CO2 Concentration Data'!A60/60000</f>
        <v>4.7763833333333334</v>
      </c>
      <c r="B60">
        <f>'CO2 Concentration Data'!G60</f>
        <v>419.28859080011921</v>
      </c>
      <c r="C60">
        <f>'CO2 Concentration Data'!H60</f>
        <v>415.43454694918296</v>
      </c>
      <c r="D60">
        <f>'CO2 Concentration Data'!I60</f>
        <v>412.56066136327871</v>
      </c>
      <c r="E60">
        <f>'CO2 Concentration Data'!K60-'CO2 Concentration Data'!$N$2</f>
        <v>396.61559140713638</v>
      </c>
      <c r="I60">
        <f t="shared" si="4"/>
        <v>4.6930333333333323</v>
      </c>
      <c r="J60">
        <f t="shared" si="5"/>
        <v>1.8914176417119219</v>
      </c>
      <c r="K60">
        <f t="shared" si="6"/>
        <v>1.7469579053205557</v>
      </c>
      <c r="L60">
        <f t="shared" si="7"/>
        <v>1.1487273885383187</v>
      </c>
    </row>
    <row r="61" spans="1:12" x14ac:dyDescent="0.25">
      <c r="A61">
        <f>'CO2 Concentration Data'!A61/60000</f>
        <v>4.8597166666666665</v>
      </c>
      <c r="B61">
        <f>'CO2 Concentration Data'!G61</f>
        <v>418.60534669380064</v>
      </c>
      <c r="C61">
        <f>'CO2 Concentration Data'!H61</f>
        <v>415.67790455574897</v>
      </c>
      <c r="D61">
        <f>'CO2 Concentration Data'!I61</f>
        <v>412.05681461429577</v>
      </c>
      <c r="E61">
        <f>'CO2 Concentration Data'!K61-'CO2 Concentration Data'!$N$2</f>
        <v>396.58447143332944</v>
      </c>
      <c r="I61">
        <f t="shared" si="4"/>
        <v>4.7764500000000005</v>
      </c>
      <c r="J61">
        <f t="shared" si="5"/>
        <v>2.6395865172303554</v>
      </c>
      <c r="K61">
        <f t="shared" si="6"/>
        <v>1.7500329475702665</v>
      </c>
      <c r="L61">
        <f t="shared" si="7"/>
        <v>1.2168585041330553</v>
      </c>
    </row>
    <row r="62" spans="1:12" x14ac:dyDescent="0.25">
      <c r="A62">
        <f>'CO2 Concentration Data'!A62/60000</f>
        <v>4.9430833333333331</v>
      </c>
      <c r="B62">
        <f>'CO2 Concentration Data'!G62</f>
        <v>418.40441453098475</v>
      </c>
      <c r="C62">
        <f>'CO2 Concentration Data'!H62</f>
        <v>414.78555953087942</v>
      </c>
      <c r="D62">
        <f>'CO2 Concentration Data'!I62</f>
        <v>412.56066136327871</v>
      </c>
      <c r="E62">
        <f>'CO2 Concentration Data'!K62-'CO2 Concentration Data'!$N$2</f>
        <v>396.62531697030505</v>
      </c>
      <c r="I62">
        <f t="shared" si="4"/>
        <v>4.8599833333333322</v>
      </c>
      <c r="J62">
        <f t="shared" si="5"/>
        <v>2.0994405775163552</v>
      </c>
      <c r="K62">
        <f t="shared" si="6"/>
        <v>1.784297553691008</v>
      </c>
      <c r="L62">
        <f t="shared" si="7"/>
        <v>1.262568234312655</v>
      </c>
    </row>
    <row r="63" spans="1:12" x14ac:dyDescent="0.25">
      <c r="A63">
        <f>'CO2 Concentration Data'!A63/60000</f>
        <v>5.0331999999999999</v>
      </c>
      <c r="B63">
        <f>'CO2 Concentration Data'!G63</f>
        <v>418.16328468250447</v>
      </c>
      <c r="C63">
        <f>'CO2 Concentration Data'!H63</f>
        <v>414.78555953087942</v>
      </c>
      <c r="D63">
        <f>'CO2 Concentration Data'!I63</f>
        <v>410.34371148262608</v>
      </c>
      <c r="E63">
        <f>'CO2 Concentration Data'!K63-'CO2 Concentration Data'!$N$2</f>
        <v>396.53973524317882</v>
      </c>
      <c r="I63">
        <f t="shared" si="4"/>
        <v>4.9442500000000003</v>
      </c>
      <c r="J63">
        <f t="shared" si="5"/>
        <v>2.7483991429381609</v>
      </c>
      <c r="K63">
        <f t="shared" si="6"/>
        <v>1.7339684062017888</v>
      </c>
      <c r="L63">
        <f t="shared" si="7"/>
        <v>1.2122937307639574</v>
      </c>
    </row>
    <row r="64" spans="1:12" x14ac:dyDescent="0.25">
      <c r="A64">
        <f>'CO2 Concentration Data'!A64/60000</f>
        <v>5.1097333333333337</v>
      </c>
      <c r="B64">
        <f>'CO2 Concentration Data'!G64</f>
        <v>418.60534669380064</v>
      </c>
      <c r="C64">
        <f>'CO2 Concentration Data'!H64</f>
        <v>415.43454694918296</v>
      </c>
      <c r="D64">
        <f>'CO2 Concentration Data'!I64</f>
        <v>410.94831951969644</v>
      </c>
      <c r="E64">
        <f>'CO2 Concentration Data'!K64-'CO2 Concentration Data'!$N$2</f>
        <v>396.47749412854398</v>
      </c>
      <c r="I64">
        <f t="shared" si="4"/>
        <v>5.0264166666666661</v>
      </c>
      <c r="J64">
        <f t="shared" si="5"/>
        <v>2.6702753970486128</v>
      </c>
      <c r="K64">
        <f t="shared" si="6"/>
        <v>1.754623717383109</v>
      </c>
      <c r="L64">
        <f t="shared" si="7"/>
        <v>1.1387294433017574</v>
      </c>
    </row>
    <row r="65" spans="1:12" x14ac:dyDescent="0.25">
      <c r="A65">
        <f>'CO2 Concentration Data'!A65/60000</f>
        <v>5.1930666666666667</v>
      </c>
      <c r="B65">
        <f>'CO2 Concentration Data'!G65</f>
        <v>418.84652476985826</v>
      </c>
      <c r="C65">
        <f>'CO2 Concentration Data'!H65</f>
        <v>414.13657211257595</v>
      </c>
      <c r="D65">
        <f>'CO2 Concentration Data'!I65</f>
        <v>410.34371148262608</v>
      </c>
      <c r="E65">
        <f>'CO2 Concentration Data'!K65-'CO2 Concentration Data'!$N$2</f>
        <v>396.57280025181797</v>
      </c>
      <c r="I65">
        <f t="shared" si="4"/>
        <v>5.1097499999999982</v>
      </c>
      <c r="J65">
        <f t="shared" si="5"/>
        <v>3.4120255867444973</v>
      </c>
      <c r="K65">
        <f t="shared" si="6"/>
        <v>1.7535753958834688</v>
      </c>
      <c r="L65">
        <f t="shared" si="7"/>
        <v>1.0837285094654208</v>
      </c>
    </row>
    <row r="66" spans="1:12" x14ac:dyDescent="0.25">
      <c r="A66">
        <f>'CO2 Concentration Data'!A66/60000</f>
        <v>5.276416666666667</v>
      </c>
      <c r="B66">
        <f>'CO2 Concentration Data'!G66</f>
        <v>418.40441453098475</v>
      </c>
      <c r="C66">
        <f>'CO2 Concentration Data'!H66</f>
        <v>414.78555953087942</v>
      </c>
      <c r="D66">
        <f>'CO2 Concentration Data'!I66</f>
        <v>411.45217634581587</v>
      </c>
      <c r="E66">
        <f>'CO2 Concentration Data'!K66-'CO2 Concentration Data'!$N$2</f>
        <v>396.54168027801103</v>
      </c>
      <c r="I66">
        <f t="shared" si="4"/>
        <v>5.1930833333333339</v>
      </c>
      <c r="J66">
        <f t="shared" si="5"/>
        <v>2.2663221263953814</v>
      </c>
      <c r="K66">
        <f t="shared" si="6"/>
        <v>1.7424831281367148</v>
      </c>
      <c r="L66">
        <f t="shared" si="7"/>
        <v>1.1668091279302024</v>
      </c>
    </row>
    <row r="67" spans="1:12" x14ac:dyDescent="0.25">
      <c r="A67">
        <f>'CO2 Concentration Data'!A67/60000</f>
        <v>5.3597333333333337</v>
      </c>
      <c r="B67">
        <f>'CO2 Concentration Data'!G67</f>
        <v>532.86455137503845</v>
      </c>
      <c r="C67">
        <f>'CO2 Concentration Data'!H67</f>
        <v>414.78555953087942</v>
      </c>
      <c r="D67">
        <f>'CO2 Concentration Data'!I67</f>
        <v>413.06453834367119</v>
      </c>
      <c r="E67">
        <f>'CO2 Concentration Data'!K67-'CO2 Concentration Data'!$N$2</f>
        <v>396.59419680199454</v>
      </c>
      <c r="I67">
        <f t="shared" ref="I67:I98" si="8">A306-20</f>
        <v>5.2764166666666661</v>
      </c>
      <c r="J67">
        <f t="shared" ref="J67:J98" si="9">(B306-$E306)/(5*0.035314666213*10^6/600)</f>
        <v>1.9433628194989954</v>
      </c>
      <c r="K67">
        <f t="shared" ref="K67:K98" si="10">(C306-$E306)/(5*0.035314666213*10^6/600)</f>
        <v>1.7434630309926045</v>
      </c>
      <c r="L67">
        <f t="shared" ref="L67:L98" si="11">(D306-$E306)/(5*0.035314666213*10^6/600)</f>
        <v>1.1951786118465904</v>
      </c>
    </row>
    <row r="68" spans="1:12" x14ac:dyDescent="0.25">
      <c r="A68">
        <f>'CO2 Concentration Data'!A68/60000</f>
        <v>5.4430500000000004</v>
      </c>
      <c r="B68">
        <f>'CO2 Concentration Data'!G68</f>
        <v>700.69648816460676</v>
      </c>
      <c r="C68">
        <f>'CO2 Concentration Data'!H68</f>
        <v>414.58276693353491</v>
      </c>
      <c r="D68">
        <f>'CO2 Concentration Data'!I68</f>
        <v>412.05681461429577</v>
      </c>
      <c r="E68">
        <f>'CO2 Concentration Data'!K68-'CO2 Concentration Data'!$N$2</f>
        <v>396.53195588186327</v>
      </c>
      <c r="I68">
        <f t="shared" si="8"/>
        <v>5.3597333333333346</v>
      </c>
      <c r="J68">
        <f t="shared" si="9"/>
        <v>2.2104425534098122</v>
      </c>
      <c r="K68">
        <f t="shared" si="10"/>
        <v>1.7454898421819776</v>
      </c>
      <c r="L68">
        <f t="shared" si="11"/>
        <v>1.3768268908161139</v>
      </c>
    </row>
    <row r="69" spans="1:12" x14ac:dyDescent="0.25">
      <c r="A69">
        <f>'CO2 Concentration Data'!A69/60000</f>
        <v>5.5263999999999998</v>
      </c>
      <c r="B69">
        <f>'CO2 Concentration Data'!G69</f>
        <v>430.46129679458522</v>
      </c>
      <c r="C69">
        <f>'CO2 Concentration Data'!H69</f>
        <v>415.88074177014192</v>
      </c>
      <c r="D69">
        <f>'CO2 Concentration Data'!I69</f>
        <v>413.06453834367119</v>
      </c>
      <c r="E69">
        <f>'CO2 Concentration Data'!K69-'CO2 Concentration Data'!$N$2</f>
        <v>396.61559354667463</v>
      </c>
      <c r="I69">
        <f t="shared" si="8"/>
        <v>5.4430666666666667</v>
      </c>
      <c r="J69">
        <f t="shared" si="9"/>
        <v>2.0825889287651815</v>
      </c>
      <c r="K69">
        <f t="shared" si="10"/>
        <v>1.7078284734810842</v>
      </c>
      <c r="L69">
        <f t="shared" si="11"/>
        <v>1.2819451800507762</v>
      </c>
    </row>
    <row r="70" spans="1:12" x14ac:dyDescent="0.25">
      <c r="A70">
        <f>'CO2 Concentration Data'!A70/60000</f>
        <v>5.6114833333333332</v>
      </c>
      <c r="B70">
        <f>'CO2 Concentration Data'!G70</f>
        <v>453.77132865155795</v>
      </c>
      <c r="C70">
        <f>'CO2 Concentration Data'!H70</f>
        <v>415.02891713744538</v>
      </c>
      <c r="D70">
        <f>'CO2 Concentration Data'!I70</f>
        <v>418.1031066048659</v>
      </c>
      <c r="E70">
        <f>'CO2 Concentration Data'!K70-'CO2 Concentration Data'!$N$2</f>
        <v>396.5844726003503</v>
      </c>
      <c r="I70">
        <f t="shared" si="8"/>
        <v>5.5264166666666661</v>
      </c>
      <c r="J70">
        <f t="shared" si="9"/>
        <v>3.1167033486935924</v>
      </c>
      <c r="K70">
        <f t="shared" si="10"/>
        <v>1.7034583730115567</v>
      </c>
      <c r="L70">
        <f t="shared" si="11"/>
        <v>1.0797513712943116</v>
      </c>
    </row>
    <row r="71" spans="1:12" x14ac:dyDescent="0.25">
      <c r="A71">
        <f>'CO2 Concentration Data'!A71/60000</f>
        <v>5.6958500000000001</v>
      </c>
      <c r="B71">
        <f>'CO2 Concentration Data'!G71</f>
        <v>471.57532652229605</v>
      </c>
      <c r="C71">
        <f>'CO2 Concentration Data'!H71</f>
        <v>415.67790455574897</v>
      </c>
      <c r="D71">
        <f>'CO2 Concentration Data'!I71</f>
        <v>414.17300320686098</v>
      </c>
      <c r="E71">
        <f>'CO2 Concentration Data'!K71-'CO2 Concentration Data'!$N$2</f>
        <v>396.56307702269112</v>
      </c>
      <c r="I71">
        <f t="shared" si="8"/>
        <v>5.6102666666666678</v>
      </c>
      <c r="J71">
        <f t="shared" si="9"/>
        <v>1.7157945685099121</v>
      </c>
      <c r="K71">
        <f t="shared" si="10"/>
        <v>1.6969560280447549</v>
      </c>
      <c r="L71">
        <f t="shared" si="11"/>
        <v>1.1662932223203906</v>
      </c>
    </row>
    <row r="72" spans="1:12" x14ac:dyDescent="0.25">
      <c r="A72">
        <f>'CO2 Concentration Data'!A72/60000</f>
        <v>5.7764333333333333</v>
      </c>
      <c r="B72">
        <f>'CO2 Concentration Data'!G72</f>
        <v>488.49514812389975</v>
      </c>
      <c r="C72">
        <f>'CO2 Concentration Data'!H72</f>
        <v>436.08006397817667</v>
      </c>
      <c r="D72">
        <f>'CO2 Concentration Data'!I72</f>
        <v>415.88612649280378</v>
      </c>
      <c r="E72">
        <f>'CO2 Concentration Data'!K72-'CO2 Concentration Data'!$N$2</f>
        <v>396.41525418092999</v>
      </c>
      <c r="I72">
        <f t="shared" si="8"/>
        <v>5.6930833333333339</v>
      </c>
      <c r="J72">
        <f t="shared" si="9"/>
        <v>1.7838459946173115</v>
      </c>
      <c r="K72">
        <f t="shared" si="10"/>
        <v>1.6782521640663994</v>
      </c>
      <c r="L72">
        <f t="shared" si="11"/>
        <v>1.1325718344321707</v>
      </c>
    </row>
    <row r="73" spans="1:12" x14ac:dyDescent="0.25">
      <c r="A73">
        <f>'CO2 Concentration Data'!A73/60000</f>
        <v>5.859866666666667</v>
      </c>
      <c r="B73">
        <f>'CO2 Concentration Data'!G73</f>
        <v>512.8500907271582</v>
      </c>
      <c r="C73">
        <f>'CO2 Concentration Data'!H73</f>
        <v>452.26390861206193</v>
      </c>
      <c r="D73">
        <f>'CO2 Concentration Data'!I73</f>
        <v>420.82393346591107</v>
      </c>
      <c r="E73">
        <f>'CO2 Concentration Data'!K73-'CO2 Concentration Data'!$N$2</f>
        <v>396.11766424058959</v>
      </c>
      <c r="I73">
        <f t="shared" si="8"/>
        <v>5.7763999999999989</v>
      </c>
      <c r="J73">
        <f t="shared" si="9"/>
        <v>2.7214305513931039</v>
      </c>
      <c r="K73">
        <f t="shared" si="10"/>
        <v>1.664672471569141</v>
      </c>
      <c r="L73">
        <f t="shared" si="11"/>
        <v>1.2413896326811413</v>
      </c>
    </row>
    <row r="74" spans="1:12" x14ac:dyDescent="0.25">
      <c r="A74">
        <f>'CO2 Concentration Data'!A74/60000</f>
        <v>5.9433333333333334</v>
      </c>
      <c r="B74">
        <f>'CO2 Concentration Data'!G74</f>
        <v>543.63534481629551</v>
      </c>
      <c r="C74">
        <f>'CO2 Concentration Data'!H74</f>
        <v>475.09969682938834</v>
      </c>
      <c r="D74">
        <f>'CO2 Concentration Data'!I74</f>
        <v>438.96275905193897</v>
      </c>
      <c r="E74">
        <f>'CO2 Concentration Data'!K74-'CO2 Concentration Data'!$N$2</f>
        <v>395.81034873708046</v>
      </c>
      <c r="I74">
        <f t="shared" si="8"/>
        <v>5.8597666666666655</v>
      </c>
      <c r="J74">
        <f t="shared" si="9"/>
        <v>2.0687673565362896</v>
      </c>
      <c r="K74">
        <f t="shared" si="10"/>
        <v>1.6522528492764197</v>
      </c>
      <c r="L74">
        <f t="shared" si="11"/>
        <v>1.2373321713480971</v>
      </c>
    </row>
    <row r="75" spans="1:12" x14ac:dyDescent="0.25">
      <c r="A75">
        <f>'CO2 Concentration Data'!A75/60000</f>
        <v>6.0263999999999998</v>
      </c>
      <c r="B75">
        <f>'CO2 Concentration Data'!G75</f>
        <v>556.13433731876944</v>
      </c>
      <c r="C75">
        <f>'CO2 Concentration Data'!H75</f>
        <v>486.86238946033831</v>
      </c>
      <c r="D75">
        <f>'CO2 Concentration Data'!I75</f>
        <v>463.75251489701691</v>
      </c>
      <c r="E75">
        <f>'CO2 Concentration Data'!K75-'CO2 Concentration Data'!$N$2</f>
        <v>395.37466035112675</v>
      </c>
      <c r="I75">
        <f t="shared" si="8"/>
        <v>5.9430833333333339</v>
      </c>
      <c r="J75">
        <f t="shared" si="9"/>
        <v>1.8954990984268638</v>
      </c>
      <c r="K75">
        <f t="shared" si="10"/>
        <v>1.6485647708210351</v>
      </c>
      <c r="L75">
        <f t="shared" si="11"/>
        <v>1.2411318711335613</v>
      </c>
    </row>
    <row r="76" spans="1:12" x14ac:dyDescent="0.25">
      <c r="A76">
        <f>'CO2 Concentration Data'!A76/60000</f>
        <v>6.1097333333333337</v>
      </c>
      <c r="B76">
        <f>'CO2 Concentration Data'!G76</f>
        <v>1026.7149668562906</v>
      </c>
      <c r="C76">
        <f>'CO2 Concentration Data'!H76</f>
        <v>505.68265143037149</v>
      </c>
      <c r="D76">
        <f>'CO2 Concentration Data'!I76</f>
        <v>468.79110331248461</v>
      </c>
      <c r="E76">
        <f>'CO2 Concentration Data'!K76-'CO2 Concentration Data'!$N$2</f>
        <v>395.06734484761768</v>
      </c>
      <c r="I76">
        <f t="shared" si="8"/>
        <v>6.0264333333333333</v>
      </c>
      <c r="J76">
        <f t="shared" si="9"/>
        <v>1.9331030748530982</v>
      </c>
      <c r="K76">
        <f t="shared" si="10"/>
        <v>1.6630835892759954</v>
      </c>
      <c r="L76">
        <f t="shared" si="11"/>
        <v>1.2560411310732091</v>
      </c>
    </row>
    <row r="77" spans="1:12" x14ac:dyDescent="0.25">
      <c r="A77">
        <f>'CO2 Concentration Data'!A77/60000</f>
        <v>6.1930833333333331</v>
      </c>
      <c r="B77">
        <f>'CO2 Concentration Data'!G77</f>
        <v>667.98214706004933</v>
      </c>
      <c r="C77">
        <f>'CO2 Concentration Data'!H77</f>
        <v>541.17352597666104</v>
      </c>
      <c r="D77">
        <f>'CO2 Concentration Data'!I77</f>
        <v>468.79110331248461</v>
      </c>
      <c r="E77">
        <f>'CO2 Concentration Data'!K77-'CO2 Concentration Data'!$N$2</f>
        <v>394.72696297394486</v>
      </c>
      <c r="I77">
        <f t="shared" si="8"/>
        <v>6.1097333333333346</v>
      </c>
      <c r="J77">
        <f t="shared" si="9"/>
        <v>1.7797951015743978</v>
      </c>
      <c r="K77">
        <f t="shared" si="10"/>
        <v>1.6672760194559801</v>
      </c>
      <c r="L77">
        <f t="shared" si="11"/>
        <v>1.242811046550599</v>
      </c>
    </row>
    <row r="78" spans="1:12" x14ac:dyDescent="0.25">
      <c r="A78">
        <f>'CO2 Concentration Data'!A78/60000</f>
        <v>6.2777666666666665</v>
      </c>
      <c r="B78">
        <f>'CO2 Concentration Data'!G78</f>
        <v>632.17317092817996</v>
      </c>
      <c r="C78">
        <f>'CO2 Concentration Data'!H78</f>
        <v>535.86002894885621</v>
      </c>
      <c r="D78">
        <f>'CO2 Concentration Data'!I78</f>
        <v>488.03841391597535</v>
      </c>
      <c r="E78">
        <f>'CO2 Concentration Data'!K78-'CO2 Concentration Data'!$N$2</f>
        <v>394.49355957207842</v>
      </c>
      <c r="I78">
        <f t="shared" si="8"/>
        <v>6.1941666666666677</v>
      </c>
      <c r="J78">
        <f t="shared" si="9"/>
        <v>1.877252267386782</v>
      </c>
      <c r="K78">
        <f t="shared" si="10"/>
        <v>1.6708113046783697</v>
      </c>
      <c r="L78">
        <f t="shared" si="11"/>
        <v>1.2462538457317216</v>
      </c>
    </row>
    <row r="79" spans="1:12" x14ac:dyDescent="0.25">
      <c r="A79">
        <f>'CO2 Concentration Data'!A79/60000</f>
        <v>6.3597999999999999</v>
      </c>
      <c r="B79">
        <f>'CO2 Concentration Data'!G79</f>
        <v>639.40730752047682</v>
      </c>
      <c r="C79">
        <f>'CO2 Concentration Data'!H79</f>
        <v>561.77847394033802</v>
      </c>
      <c r="D79">
        <f>'CO2 Concentration Data'!I79</f>
        <v>490.75924077702047</v>
      </c>
      <c r="E79">
        <f>'CO2 Concentration Data'!K79-'CO2 Concentration Data'!$N$2</f>
        <v>394.2698805663598</v>
      </c>
      <c r="I79">
        <f t="shared" si="8"/>
        <v>6.2778999999999989</v>
      </c>
      <c r="J79">
        <f t="shared" si="9"/>
        <v>1.8431924951943106</v>
      </c>
      <c r="K79">
        <f t="shared" si="10"/>
        <v>1.6981813945147652</v>
      </c>
      <c r="L79">
        <f t="shared" si="11"/>
        <v>1.1584690627369758</v>
      </c>
    </row>
    <row r="80" spans="1:12" x14ac:dyDescent="0.25">
      <c r="A80">
        <f>'CO2 Concentration Data'!A80/60000</f>
        <v>6.4430666666666667</v>
      </c>
      <c r="B80">
        <f>'CO2 Concentration Data'!G80</f>
        <v>1547.1708407208762</v>
      </c>
      <c r="C80">
        <f>'CO2 Concentration Data'!H80</f>
        <v>561.77847394033802</v>
      </c>
      <c r="D80">
        <f>'CO2 Concentration Data'!I80</f>
        <v>542.55573257923857</v>
      </c>
      <c r="E80">
        <f>'CO2 Concentration Data'!K80-'CO2 Concentration Data'!$N$2</f>
        <v>393.86531234871643</v>
      </c>
      <c r="I80">
        <f t="shared" si="8"/>
        <v>6.3597333333333346</v>
      </c>
      <c r="J80">
        <f t="shared" si="9"/>
        <v>1.8669459075548069</v>
      </c>
      <c r="K80">
        <f t="shared" si="10"/>
        <v>1.7115429804262201</v>
      </c>
      <c r="L80">
        <f t="shared" si="11"/>
        <v>1.2613930310794788</v>
      </c>
    </row>
    <row r="81" spans="1:12" x14ac:dyDescent="0.25">
      <c r="A81">
        <f>'CO2 Concentration Data'!A81/60000</f>
        <v>6.526416666666667</v>
      </c>
      <c r="B81">
        <f>'CO2 Concentration Data'!G81</f>
        <v>1109.7467589819403</v>
      </c>
      <c r="C81">
        <f>'CO2 Concentration Data'!H81</f>
        <v>578.85461898204437</v>
      </c>
      <c r="D81">
        <f>'CO2 Concentration Data'!I81</f>
        <v>564.02005352620108</v>
      </c>
      <c r="E81">
        <f>'CO2 Concentration Data'!K81-'CO2 Concentration Data'!$N$2</f>
        <v>393.49381050123674</v>
      </c>
      <c r="I81">
        <f t="shared" si="8"/>
        <v>6.4430666666666667</v>
      </c>
      <c r="J81">
        <f t="shared" si="9"/>
        <v>1.9232613802727347</v>
      </c>
      <c r="K81">
        <f t="shared" si="10"/>
        <v>1.7148992064536741</v>
      </c>
      <c r="L81">
        <f t="shared" si="11"/>
        <v>1.2504170869905975</v>
      </c>
    </row>
    <row r="82" spans="1:12" x14ac:dyDescent="0.25">
      <c r="A82">
        <f>'CO2 Concentration Data'!A82/60000</f>
        <v>6.6097999999999999</v>
      </c>
      <c r="B82">
        <f>'CO2 Concentration Data'!G82</f>
        <v>1684.9007635086607</v>
      </c>
      <c r="C82">
        <f>'CO2 Concentration Data'!H82</f>
        <v>598.60779098616854</v>
      </c>
      <c r="D82">
        <f>'CO2 Concentration Data'!I82</f>
        <v>538.1217723551141</v>
      </c>
      <c r="E82">
        <f>'CO2 Concentration Data'!K82-'CO2 Concentration Data'!$N$2</f>
        <v>393.19622075539974</v>
      </c>
      <c r="I82">
        <f t="shared" si="8"/>
        <v>6.5263833333333316</v>
      </c>
      <c r="J82">
        <f t="shared" si="9"/>
        <v>2.5269088299663429</v>
      </c>
      <c r="K82">
        <f t="shared" si="10"/>
        <v>1.7146471144989874</v>
      </c>
      <c r="L82">
        <f t="shared" si="11"/>
        <v>1.1722347062637752</v>
      </c>
    </row>
    <row r="83" spans="1:12" x14ac:dyDescent="0.25">
      <c r="A83">
        <f>'CO2 Concentration Data'!A83/60000</f>
        <v>6.6930666666666667</v>
      </c>
      <c r="B83">
        <f>'CO2 Concentration Data'!G83</f>
        <v>902.36816461253704</v>
      </c>
      <c r="C83">
        <f>'CO2 Concentration Data'!H83</f>
        <v>614.99442821739831</v>
      </c>
      <c r="D83">
        <f>'CO2 Concentration Data'!I83</f>
        <v>529.8585304838914</v>
      </c>
      <c r="E83">
        <f>'CO2 Concentration Data'!K83-'CO2 Concentration Data'!$N$2</f>
        <v>392.83444447108872</v>
      </c>
      <c r="I83">
        <f t="shared" si="8"/>
        <v>6.6097499999999982</v>
      </c>
      <c r="J83">
        <f t="shared" si="9"/>
        <v>1.8422387713796915</v>
      </c>
      <c r="K83">
        <f t="shared" si="10"/>
        <v>1.6843886534881241</v>
      </c>
      <c r="L83">
        <f t="shared" si="11"/>
        <v>1.135525162441577</v>
      </c>
    </row>
    <row r="84" spans="1:12" x14ac:dyDescent="0.25">
      <c r="A84">
        <f>'CO2 Concentration Data'!A84/60000</f>
        <v>6.776416666666667</v>
      </c>
      <c r="B84">
        <f>'CO2 Concentration Data'!G84</f>
        <v>838.42641095239139</v>
      </c>
      <c r="C84">
        <f>'CO2 Concentration Data'!H84</f>
        <v>625.41858100251977</v>
      </c>
      <c r="D84">
        <f>'CO2 Concentration Data'!I84</f>
        <v>528.75004546642845</v>
      </c>
      <c r="E84">
        <f>'CO2 Concentration Data'!K84-'CO2 Concentration Data'!$N$2</f>
        <v>392.46294262360908</v>
      </c>
      <c r="I84">
        <f t="shared" si="8"/>
        <v>6.6930666666666667</v>
      </c>
      <c r="J84">
        <f t="shared" si="9"/>
        <v>1.82201836433675</v>
      </c>
      <c r="K84">
        <f t="shared" si="10"/>
        <v>1.6503377801826746</v>
      </c>
      <c r="L84">
        <f t="shared" si="11"/>
        <v>1.1148344295321975</v>
      </c>
    </row>
    <row r="85" spans="1:12" x14ac:dyDescent="0.25">
      <c r="A85">
        <f>'CO2 Concentration Data'!A85/60000</f>
        <v>6.8612666666666664</v>
      </c>
      <c r="B85">
        <f>'CO2 Concentration Data'!G85</f>
        <v>810.97687753043351</v>
      </c>
      <c r="C85">
        <f>'CO2 Concentration Data'!H85</f>
        <v>650.48525003444888</v>
      </c>
      <c r="D85">
        <f>'CO2 Concentration Data'!I85</f>
        <v>522.70378370726803</v>
      </c>
      <c r="E85">
        <f>'CO2 Concentration Data'!K85-'CO2 Concentration Data'!$N$2</f>
        <v>392.32484417799577</v>
      </c>
      <c r="I85">
        <f t="shared" si="8"/>
        <v>6.7763999999999989</v>
      </c>
      <c r="J85">
        <f t="shared" si="9"/>
        <v>2.9682241162445213</v>
      </c>
      <c r="K85">
        <f t="shared" si="10"/>
        <v>1.6553165470529279</v>
      </c>
      <c r="L85">
        <f t="shared" si="11"/>
        <v>1.2322314486083061</v>
      </c>
    </row>
    <row r="86" spans="1:12" x14ac:dyDescent="0.25">
      <c r="A86">
        <f>'CO2 Concentration Data'!A86/60000</f>
        <v>6.9430666666666667</v>
      </c>
      <c r="B86">
        <f>'CO2 Concentration Data'!G86</f>
        <v>1035.9585858353366</v>
      </c>
      <c r="C86">
        <f>'CO2 Concentration Data'!H86</f>
        <v>684.19143858709481</v>
      </c>
      <c r="D86">
        <f>'CO2 Concentration Data'!I86</f>
        <v>550.81897445046127</v>
      </c>
      <c r="E86">
        <f>'CO2 Concentration Data'!K86-'CO2 Concentration Data'!$N$2</f>
        <v>392.15562595307904</v>
      </c>
      <c r="I86">
        <f t="shared" si="8"/>
        <v>6.8606666666666669</v>
      </c>
      <c r="J86">
        <f t="shared" si="9"/>
        <v>1.8411548523476189</v>
      </c>
      <c r="K86">
        <f t="shared" si="10"/>
        <v>1.6517422144396721</v>
      </c>
      <c r="L86">
        <f t="shared" si="11"/>
        <v>1.1063625687148047</v>
      </c>
    </row>
    <row r="87" spans="1:12" x14ac:dyDescent="0.25">
      <c r="A87">
        <f>'CO2 Concentration Data'!A87/60000</f>
        <v>7.0264333333333333</v>
      </c>
      <c r="B87">
        <f>'CO2 Concentration Data'!G87</f>
        <v>839.55171707000613</v>
      </c>
      <c r="C87">
        <f>'CO2 Concentration Data'!H87</f>
        <v>706.78386514175997</v>
      </c>
      <c r="D87">
        <f>'CO2 Concentration Data'!I87</f>
        <v>560.19070133914693</v>
      </c>
      <c r="E87">
        <f>'CO2 Concentration Data'!K87-'CO2 Concentration Data'!$N$2</f>
        <v>392.07976978912137</v>
      </c>
      <c r="I87">
        <f t="shared" si="8"/>
        <v>6.9453833333333321</v>
      </c>
      <c r="J87">
        <f t="shared" si="9"/>
        <v>1.8496945133789839</v>
      </c>
      <c r="K87">
        <f t="shared" si="10"/>
        <v>1.6482426407888537</v>
      </c>
      <c r="L87">
        <f t="shared" si="11"/>
        <v>1.0901392851922103</v>
      </c>
    </row>
    <row r="88" spans="1:12" x14ac:dyDescent="0.25">
      <c r="A88">
        <f>'CO2 Concentration Data'!A88/60000</f>
        <v>7.1102499999999997</v>
      </c>
      <c r="B88">
        <f>'CO2 Concentration Data'!G88</f>
        <v>887.21669153023731</v>
      </c>
      <c r="C88">
        <f>'CO2 Concentration Data'!H88</f>
        <v>689.70772415614897</v>
      </c>
      <c r="D88">
        <f>'CO2 Concentration Data'!I88</f>
        <v>605.94093138220444</v>
      </c>
      <c r="E88">
        <f>'CO2 Concentration Data'!K88-'CO2 Concentration Data'!$N$2</f>
        <v>392.12255938841184</v>
      </c>
      <c r="I88">
        <f t="shared" si="8"/>
        <v>7.0263833333333316</v>
      </c>
      <c r="J88">
        <f t="shared" si="9"/>
        <v>2.4883903987252314</v>
      </c>
      <c r="K88">
        <f t="shared" si="10"/>
        <v>1.6516721665450393</v>
      </c>
      <c r="L88">
        <f t="shared" si="11"/>
        <v>1.2694819387081604</v>
      </c>
    </row>
    <row r="89" spans="1:12" x14ac:dyDescent="0.25">
      <c r="A89">
        <f>'CO2 Concentration Data'!A89/60000</f>
        <v>7.1930833333333331</v>
      </c>
      <c r="B89">
        <f>'CO2 Concentration Data'!G89</f>
        <v>840.43594156671782</v>
      </c>
      <c r="C89">
        <f>'CO2 Concentration Data'!H89</f>
        <v>702.56555035321753</v>
      </c>
      <c r="D89">
        <f>'CO2 Concentration Data'!I89</f>
        <v>591.0267491747951</v>
      </c>
      <c r="E89">
        <f>'CO2 Concentration Data'!K89-'CO2 Concentration Data'!$N$2</f>
        <v>392.20814014302073</v>
      </c>
      <c r="I89">
        <f t="shared" si="8"/>
        <v>7.1097333333333346</v>
      </c>
      <c r="J89">
        <f t="shared" si="9"/>
        <v>2.0087949617801071</v>
      </c>
      <c r="K89">
        <f t="shared" si="10"/>
        <v>1.6838103190707365</v>
      </c>
      <c r="L89">
        <f t="shared" si="11"/>
        <v>1.145615881707962</v>
      </c>
    </row>
    <row r="90" spans="1:12" x14ac:dyDescent="0.25">
      <c r="A90">
        <f>'CO2 Concentration Data'!A90/60000</f>
        <v>7.276416666666667</v>
      </c>
      <c r="B90">
        <f>'CO2 Concentration Data'!G90</f>
        <v>797.35262713792235</v>
      </c>
      <c r="C90">
        <f>'CO2 Concentration Data'!H90</f>
        <v>705.24253675468231</v>
      </c>
      <c r="D90">
        <f>'CO2 Concentration Data'!I90</f>
        <v>611.98719314136497</v>
      </c>
      <c r="E90">
        <f>'CO2 Concentration Data'!K90-'CO2 Concentration Data'!$N$2</f>
        <v>392.22953572068002</v>
      </c>
      <c r="I90">
        <f t="shared" si="8"/>
        <v>7.1930666666666667</v>
      </c>
      <c r="J90">
        <f t="shared" si="9"/>
        <v>2.2473965897070416</v>
      </c>
      <c r="K90">
        <f t="shared" si="10"/>
        <v>1.6955499651978014</v>
      </c>
      <c r="L90">
        <f t="shared" si="11"/>
        <v>1.1960434103935533</v>
      </c>
    </row>
    <row r="91" spans="1:12" x14ac:dyDescent="0.25">
      <c r="A91">
        <f>'CO2 Concentration Data'!A91/60000</f>
        <v>7.3597333333333337</v>
      </c>
      <c r="B91">
        <f>'CO2 Concentration Data'!G91</f>
        <v>2011.3613564581829</v>
      </c>
      <c r="C91">
        <f>'CO2 Concentration Data'!H91</f>
        <v>714.12540576977449</v>
      </c>
      <c r="D91">
        <f>'CO2 Concentration Data'!I91</f>
        <v>624.68438515957564</v>
      </c>
      <c r="E91">
        <f>'CO2 Concentration Data'!K91-'CO2 Concentration Data'!$N$2</f>
        <v>392.22953572068002</v>
      </c>
      <c r="I91">
        <f t="shared" si="8"/>
        <v>7.2764333333333333</v>
      </c>
      <c r="J91">
        <f t="shared" si="9"/>
        <v>5.4961463686415684</v>
      </c>
      <c r="K91">
        <f t="shared" si="10"/>
        <v>1.6962382709850203</v>
      </c>
      <c r="L91">
        <f t="shared" si="11"/>
        <v>1.1058472595663653</v>
      </c>
    </row>
    <row r="92" spans="1:12" x14ac:dyDescent="0.25">
      <c r="A92">
        <f>'CO2 Concentration Data'!A92/60000</f>
        <v>7.4439166666666665</v>
      </c>
      <c r="B92">
        <f>'CO2 Concentration Data'!G92</f>
        <v>1754.9914528929633</v>
      </c>
      <c r="C92">
        <f>'CO2 Concentration Data'!H92</f>
        <v>724.30620500442524</v>
      </c>
      <c r="D92">
        <f>'CO2 Concentration Data'!I92</f>
        <v>637.88546423531534</v>
      </c>
      <c r="E92">
        <f>'CO2 Concentration Data'!K92-'CO2 Concentration Data'!$N$2</f>
        <v>392.28205107764256</v>
      </c>
      <c r="I92">
        <f t="shared" si="8"/>
        <v>7.3597333333333346</v>
      </c>
      <c r="J92">
        <f t="shared" si="9"/>
        <v>2.4602051066093469</v>
      </c>
      <c r="K92">
        <f t="shared" si="10"/>
        <v>1.6949005396471495</v>
      </c>
      <c r="L92">
        <f t="shared" si="11"/>
        <v>1.1005470381372207</v>
      </c>
    </row>
    <row r="93" spans="1:12" x14ac:dyDescent="0.25">
      <c r="A93">
        <f>'CO2 Concentration Data'!A93/60000</f>
        <v>7.5272166666666669</v>
      </c>
      <c r="B93">
        <f>'CO2 Concentration Data'!G93</f>
        <v>1088.0041434814559</v>
      </c>
      <c r="C93">
        <f>'CO2 Concentration Data'!H93</f>
        <v>733.63522422342794</v>
      </c>
      <c r="D93">
        <f>'CO2 Concentration Data'!I93</f>
        <v>603.11934323307185</v>
      </c>
      <c r="E93">
        <f>'CO2 Concentration Data'!K93-'CO2 Concentration Data'!$N$2</f>
        <v>392.19841457985217</v>
      </c>
      <c r="I93">
        <f t="shared" si="8"/>
        <v>7.4430666666666667</v>
      </c>
      <c r="J93">
        <f t="shared" si="9"/>
        <v>1.7825769908326894</v>
      </c>
      <c r="K93">
        <f t="shared" si="10"/>
        <v>1.6920139019455656</v>
      </c>
      <c r="L93">
        <f t="shared" si="11"/>
        <v>1.1849284668321642</v>
      </c>
    </row>
    <row r="94" spans="1:12" x14ac:dyDescent="0.25">
      <c r="A94">
        <f>'CO2 Concentration Data'!A94/60000</f>
        <v>7.6105333333333336</v>
      </c>
      <c r="B94">
        <f>'CO2 Concentration Data'!G94</f>
        <v>911.61178359158282</v>
      </c>
      <c r="C94">
        <f>'CO2 Concentration Data'!H94</f>
        <v>739.84106222000696</v>
      </c>
      <c r="D94">
        <f>'CO2 Concentration Data'!I94</f>
        <v>610.87869804676563</v>
      </c>
      <c r="E94">
        <f>'CO2 Concentration Data'!K94-'CO2 Concentration Data'!$N$2</f>
        <v>392.29372089762967</v>
      </c>
      <c r="I94">
        <f t="shared" si="8"/>
        <v>7.5271499999999989</v>
      </c>
      <c r="J94">
        <f t="shared" si="9"/>
        <v>1.7089747328489981</v>
      </c>
      <c r="K94">
        <f t="shared" si="10"/>
        <v>1.6870625144783804</v>
      </c>
      <c r="L94">
        <f t="shared" si="11"/>
        <v>1.1790466315861339</v>
      </c>
    </row>
    <row r="95" spans="1:12" x14ac:dyDescent="0.25">
      <c r="A95">
        <f>'CO2 Concentration Data'!A95/60000</f>
        <v>7.6930666666666667</v>
      </c>
      <c r="B95">
        <f>'CO2 Concentration Data'!G95</f>
        <v>834.04573131134885</v>
      </c>
      <c r="C95">
        <f>'CO2 Concentration Data'!H95</f>
        <v>744.0593770085494</v>
      </c>
      <c r="D95">
        <f>'CO2 Concentration Data'!I95</f>
        <v>637.28079573542595</v>
      </c>
      <c r="E95">
        <f>'CO2 Concentration Data'!K95-'CO2 Concentration Data'!$N$2</f>
        <v>392.34623625459221</v>
      </c>
      <c r="I95">
        <f t="shared" si="8"/>
        <v>7.6097166666666674</v>
      </c>
      <c r="J95">
        <f t="shared" si="9"/>
        <v>1.7672881811171655</v>
      </c>
      <c r="K95">
        <f t="shared" si="10"/>
        <v>1.7231729394623563</v>
      </c>
      <c r="L95">
        <f t="shared" si="11"/>
        <v>1.171513285189969</v>
      </c>
    </row>
    <row r="96" spans="1:12" x14ac:dyDescent="0.25">
      <c r="A96">
        <f>'CO2 Concentration Data'!A96/60000</f>
        <v>7.7763999999999998</v>
      </c>
      <c r="B96">
        <f>'CO2 Concentration Data'!G96</f>
        <v>905.22157735517862</v>
      </c>
      <c r="C96">
        <f>'CO2 Concentration Data'!H96</f>
        <v>753.14503862098627</v>
      </c>
      <c r="D96">
        <f>'CO2 Concentration Data'!I96</f>
        <v>624.68438515957564</v>
      </c>
      <c r="E96">
        <f>'CO2 Concentration Data'!K96-'CO2 Concentration Data'!$N$2</f>
        <v>392.36763183225139</v>
      </c>
      <c r="I96">
        <f t="shared" si="8"/>
        <v>7.6931166666666684</v>
      </c>
      <c r="J96">
        <f t="shared" si="9"/>
        <v>1.7585939412479175</v>
      </c>
      <c r="K96">
        <f t="shared" si="10"/>
        <v>1.6995169001698325</v>
      </c>
      <c r="L96">
        <f t="shared" si="11"/>
        <v>1.1560831154433211</v>
      </c>
    </row>
    <row r="97" spans="1:12" x14ac:dyDescent="0.25">
      <c r="A97">
        <f>'CO2 Concentration Data'!A97/60000</f>
        <v>7.85975</v>
      </c>
      <c r="B97">
        <f>'CO2 Concentration Data'!G97</f>
        <v>1113.484392202329</v>
      </c>
      <c r="C97">
        <f>'CO2 Concentration Data'!H97</f>
        <v>757.36340208267234</v>
      </c>
      <c r="D97">
        <f>'CO2 Concentration Data'!I97</f>
        <v>626.29675723456751</v>
      </c>
      <c r="E97">
        <f>'CO2 Concentration Data'!K97-'CO2 Concentration Data'!$N$2</f>
        <v>392.44154276687323</v>
      </c>
      <c r="I97">
        <f t="shared" si="8"/>
        <v>7.7763999999999989</v>
      </c>
      <c r="J97">
        <f t="shared" si="9"/>
        <v>1.9237499010616843</v>
      </c>
      <c r="K97">
        <f t="shared" si="10"/>
        <v>1.7185842713792721</v>
      </c>
      <c r="L97">
        <f t="shared" si="11"/>
        <v>1.1860590339329709</v>
      </c>
    </row>
    <row r="98" spans="1:12" x14ac:dyDescent="0.25">
      <c r="A98">
        <f>'CO2 Concentration Data'!A98/60000</f>
        <v>7.9431000000000003</v>
      </c>
      <c r="B98">
        <f>'CO2 Concentration Data'!G98</f>
        <v>879.74142107049522</v>
      </c>
      <c r="C98">
        <f>'CO2 Concentration Data'!H98</f>
        <v>762.8796876517265</v>
      </c>
      <c r="D98">
        <f>'CO2 Concentration Data'!I98</f>
        <v>653.30346296029813</v>
      </c>
      <c r="E98">
        <f>'CO2 Concentration Data'!K98-'CO2 Concentration Data'!$N$2</f>
        <v>392.39875180605833</v>
      </c>
      <c r="I98">
        <f t="shared" si="8"/>
        <v>7.8597333333333346</v>
      </c>
      <c r="J98">
        <f t="shared" si="9"/>
        <v>2.0880029498319406</v>
      </c>
      <c r="K98">
        <f t="shared" si="10"/>
        <v>1.7259854718399621</v>
      </c>
      <c r="L98">
        <f t="shared" si="11"/>
        <v>1.2880641326565709</v>
      </c>
    </row>
    <row r="99" spans="1:12" x14ac:dyDescent="0.25">
      <c r="A99">
        <f>'CO2 Concentration Data'!A99/60000</f>
        <v>8.0264500000000005</v>
      </c>
      <c r="B99">
        <f>'CO2 Concentration Data'!G99</f>
        <v>841.0789839684071</v>
      </c>
      <c r="C99">
        <f>'CO2 Concentration Data'!H99</f>
        <v>766.00286887415018</v>
      </c>
      <c r="D99">
        <f>'CO2 Concentration Data'!I99</f>
        <v>643.32711795740568</v>
      </c>
      <c r="E99">
        <f>'CO2 Concentration Data'!K99-'CO2 Concentration Data'!$N$2</f>
        <v>392.45126716302093</v>
      </c>
      <c r="I99">
        <f t="shared" ref="I99:I123" si="12">A338-20</f>
        <v>7.9430833333333339</v>
      </c>
      <c r="J99">
        <f t="shared" ref="J99:J123" si="13">(B338-$E338)/(5*0.035314666213*10^6/600)</f>
        <v>3.6731340445645095</v>
      </c>
      <c r="K99">
        <f t="shared" ref="K99:K123" si="14">(C338-$E338)/(5*0.035314666213*10^6/600)</f>
        <v>1.7345456205687784</v>
      </c>
      <c r="L99">
        <f t="shared" ref="L99:L123" si="15">(D338-$E338)/(5*0.035314666213*10^6/600)</f>
        <v>1.0692040039887363</v>
      </c>
    </row>
    <row r="100" spans="1:12" x14ac:dyDescent="0.25">
      <c r="A100">
        <f>'CO2 Concentration Data'!A100/60000</f>
        <v>8.10975</v>
      </c>
      <c r="B100">
        <f>'CO2 Concentration Data'!G100</f>
        <v>2016.4252279590023</v>
      </c>
      <c r="C100">
        <f>'CO2 Concentration Data'!H100</f>
        <v>775.5346766344021</v>
      </c>
      <c r="D100">
        <f>'CO2 Concentration Data'!I100</f>
        <v>691.7981446300987</v>
      </c>
      <c r="E100">
        <f>'CO2 Concentration Data'!K100-'CO2 Concentration Data'!$N$2</f>
        <v>392.61075982476905</v>
      </c>
      <c r="I100">
        <f t="shared" si="12"/>
        <v>8.0264500000000005</v>
      </c>
      <c r="J100">
        <f t="shared" si="13"/>
        <v>1.7571338510934338</v>
      </c>
      <c r="K100">
        <f t="shared" si="14"/>
        <v>1.7227013329463583</v>
      </c>
      <c r="L100">
        <f t="shared" si="15"/>
        <v>1.0749668381243254</v>
      </c>
    </row>
    <row r="101" spans="1:12" x14ac:dyDescent="0.25">
      <c r="A101">
        <f>'CO2 Concentration Data'!A101/60000</f>
        <v>8.1933166666666661</v>
      </c>
      <c r="B101">
        <f>'CO2 Concentration Data'!G101</f>
        <v>858.19974175179129</v>
      </c>
      <c r="C101">
        <f>'CO2 Concentration Data'!H101</f>
        <v>785.95883347561892</v>
      </c>
      <c r="D101">
        <f>'CO2 Concentration Data'!I101</f>
        <v>684.13951079594619</v>
      </c>
      <c r="E101">
        <f>'CO2 Concentration Data'!K101-'CO2 Concentration Data'!$N$2</f>
        <v>392.83443883048767</v>
      </c>
      <c r="I101">
        <f t="shared" si="12"/>
        <v>8.1097666666666655</v>
      </c>
      <c r="J101">
        <f t="shared" si="13"/>
        <v>1.7426933919648797</v>
      </c>
      <c r="K101">
        <f t="shared" si="14"/>
        <v>1.7150132718448348</v>
      </c>
      <c r="L101">
        <f t="shared" si="15"/>
        <v>1.1036271266359114</v>
      </c>
    </row>
    <row r="102" spans="1:12" x14ac:dyDescent="0.25">
      <c r="A102">
        <f>'CO2 Concentration Data'!A102/60000</f>
        <v>8.2764000000000006</v>
      </c>
      <c r="B102">
        <f>'CO2 Concentration Data'!G102</f>
        <v>2016.6260676856282</v>
      </c>
      <c r="C102">
        <f>'CO2 Concentration Data'!H102</f>
        <v>800.3579921158605</v>
      </c>
      <c r="D102">
        <f>'CO2 Concentration Data'!I102</f>
        <v>669.82994670274365</v>
      </c>
      <c r="E102">
        <f>'CO2 Concentration Data'!K102-'CO2 Concentration Data'!$N$2</f>
        <v>393.04839344005859</v>
      </c>
      <c r="I102">
        <f t="shared" si="12"/>
        <v>8.1938666666666684</v>
      </c>
      <c r="J102">
        <f t="shared" si="13"/>
        <v>2.4543904645129411</v>
      </c>
      <c r="K102">
        <f t="shared" si="14"/>
        <v>1.7213998146429561</v>
      </c>
      <c r="L102">
        <f t="shared" si="15"/>
        <v>1.1310050429240002</v>
      </c>
    </row>
    <row r="103" spans="1:12" x14ac:dyDescent="0.25">
      <c r="A103">
        <f>'CO2 Concentration Data'!A103/60000</f>
        <v>8.3597333333333328</v>
      </c>
      <c r="B103">
        <f>'CO2 Concentration Data'!G103</f>
        <v>2017.51029218234</v>
      </c>
      <c r="C103">
        <f>'CO2 Concentration Data'!H103</f>
        <v>799.46564709099096</v>
      </c>
      <c r="D103">
        <f>'CO2 Concentration Data'!I103</f>
        <v>648.86950273617367</v>
      </c>
      <c r="E103">
        <f>'CO2 Concentration Data'!K103-'CO2 Concentration Data'!$N$2</f>
        <v>393.33431472743297</v>
      </c>
      <c r="I103">
        <f t="shared" si="12"/>
        <v>8.2781999999999982</v>
      </c>
      <c r="J103">
        <f t="shared" si="13"/>
        <v>1.76628417437437</v>
      </c>
      <c r="K103">
        <f t="shared" si="14"/>
        <v>1.7342564419198276</v>
      </c>
      <c r="L103">
        <f t="shared" si="15"/>
        <v>1.1318708593358318</v>
      </c>
    </row>
    <row r="104" spans="1:12" x14ac:dyDescent="0.25">
      <c r="A104">
        <f>'CO2 Concentration Data'!A104/60000</f>
        <v>8.4431166666666666</v>
      </c>
      <c r="B104">
        <f>'CO2 Concentration Data'!G104</f>
        <v>1190.1662240048163</v>
      </c>
      <c r="C104">
        <f>'CO2 Concentration Data'!H104</f>
        <v>802.14267810950412</v>
      </c>
      <c r="D104">
        <f>'CO2 Concentration Data'!I104</f>
        <v>690.18577255510672</v>
      </c>
      <c r="E104">
        <f>'CO2 Concentration Data'!K104-'CO2 Concentration Data'!$N$2</f>
        <v>393.73888197255889</v>
      </c>
      <c r="I104">
        <f t="shared" si="12"/>
        <v>8.3597166666666674</v>
      </c>
      <c r="J104">
        <f t="shared" si="13"/>
        <v>3.6896634040018683</v>
      </c>
      <c r="K104">
        <f t="shared" si="14"/>
        <v>1.7383810603660466</v>
      </c>
      <c r="L104">
        <f t="shared" si="15"/>
        <v>1.1548740297794948</v>
      </c>
    </row>
    <row r="105" spans="1:12" x14ac:dyDescent="0.25">
      <c r="A105">
        <f>'CO2 Concentration Data'!A105/60000</f>
        <v>8.526466666666666</v>
      </c>
      <c r="B105">
        <f>'CO2 Concentration Data'!G105</f>
        <v>983.43067203710211</v>
      </c>
      <c r="C105">
        <f>'CO2 Concentration Data'!H105</f>
        <v>813.01302977167995</v>
      </c>
      <c r="D105">
        <f>'CO2 Concentration Data'!I105</f>
        <v>731.50204237403989</v>
      </c>
      <c r="E105">
        <f>'CO2 Concentration Data'!K105-'CO2 Concentration Data'!$N$2</f>
        <v>394.10065825687002</v>
      </c>
      <c r="I105">
        <f t="shared" si="12"/>
        <v>8.443133333333332</v>
      </c>
      <c r="J105">
        <f t="shared" si="13"/>
        <v>3.2324297456488966</v>
      </c>
      <c r="K105">
        <f t="shared" si="14"/>
        <v>1.7515955128202634</v>
      </c>
      <c r="L105">
        <f t="shared" si="15"/>
        <v>1.2466974640615025</v>
      </c>
    </row>
    <row r="106" spans="1:12" x14ac:dyDescent="0.25">
      <c r="A106">
        <f>'CO2 Concentration Data'!A106/60000</f>
        <v>8.6097333333333328</v>
      </c>
      <c r="B106">
        <f>'CO2 Concentration Data'!G106</f>
        <v>956.18207479692501</v>
      </c>
      <c r="C106">
        <f>'CO2 Concentration Data'!H106</f>
        <v>810.33595008002294</v>
      </c>
      <c r="D106">
        <f>'CO2 Concentration Data'!I106</f>
        <v>744.70312144977947</v>
      </c>
      <c r="E106">
        <f>'CO2 Concentration Data'!K106-'CO2 Concentration Data'!$N$2</f>
        <v>394.35545723639558</v>
      </c>
      <c r="I106">
        <f t="shared" si="12"/>
        <v>8.5264333333333333</v>
      </c>
      <c r="J106">
        <f t="shared" si="13"/>
        <v>2.7549819624276588</v>
      </c>
      <c r="K106">
        <f t="shared" si="14"/>
        <v>1.7383459523998248</v>
      </c>
      <c r="L106">
        <f t="shared" si="15"/>
        <v>1.334958110563141</v>
      </c>
    </row>
    <row r="107" spans="1:12" x14ac:dyDescent="0.25">
      <c r="A107">
        <f>'CO2 Concentration Data'!A107/60000</f>
        <v>8.6930999999999994</v>
      </c>
      <c r="B107">
        <f>'CO2 Concentration Data'!G107</f>
        <v>913.78200045548328</v>
      </c>
      <c r="C107">
        <f>'CO2 Concentration Data'!H107</f>
        <v>806.80718771900558</v>
      </c>
      <c r="D107">
        <f>'CO2 Concentration Data'!I107</f>
        <v>678.59706555435901</v>
      </c>
      <c r="E107">
        <f>'CO2 Concentration Data'!K107-'CO2 Concentration Data'!$N$2</f>
        <v>394.55579660214016</v>
      </c>
      <c r="I107">
        <f t="shared" si="12"/>
        <v>8.6097499999999982</v>
      </c>
      <c r="J107">
        <f t="shared" si="13"/>
        <v>2.0711995555045584</v>
      </c>
      <c r="K107">
        <f t="shared" si="14"/>
        <v>1.7383459523998248</v>
      </c>
      <c r="L107">
        <f t="shared" si="15"/>
        <v>1.2322310239202017</v>
      </c>
    </row>
    <row r="108" spans="1:12" x14ac:dyDescent="0.25">
      <c r="A108">
        <f>'CO2 Concentration Data'!A108/60000</f>
        <v>8.7764166666666661</v>
      </c>
      <c r="B108">
        <f>'CO2 Concentration Data'!G108</f>
        <v>1037.6866924603635</v>
      </c>
      <c r="C108">
        <f>'CO2 Concentration Data'!H108</f>
        <v>805.67148508756998</v>
      </c>
      <c r="D108">
        <f>'CO2 Concentration Data'!I108</f>
        <v>677.48858053689617</v>
      </c>
      <c r="E108">
        <f>'CO2 Concentration Data'!K108-'CO2 Concentration Data'!$N$2</f>
        <v>394.91562862963286</v>
      </c>
      <c r="I108">
        <f t="shared" si="12"/>
        <v>8.6930833333333339</v>
      </c>
      <c r="J108">
        <f t="shared" si="13"/>
        <v>2.1064510067498814</v>
      </c>
      <c r="K108">
        <f t="shared" si="14"/>
        <v>1.747595525547635</v>
      </c>
      <c r="L108">
        <f t="shared" si="15"/>
        <v>1.0209042416485314</v>
      </c>
    </row>
    <row r="109" spans="1:12" x14ac:dyDescent="0.25">
      <c r="A109">
        <f>'CO2 Concentration Data'!A109/60000</f>
        <v>8.85975</v>
      </c>
      <c r="B109">
        <f>'CO2 Concentration Data'!G109</f>
        <v>955.73996053908684</v>
      </c>
      <c r="C109">
        <f>'CO2 Concentration Data'!H109</f>
        <v>807.90236995826797</v>
      </c>
      <c r="D109">
        <f>'CO2 Concentration Data'!I109</f>
        <v>681.41865370349149</v>
      </c>
      <c r="E109">
        <f>'CO2 Concentration Data'!K109-'CO2 Concentration Data'!$N$2</f>
        <v>395.19182299231414</v>
      </c>
      <c r="I109">
        <f t="shared" si="12"/>
        <v>8.776366666666668</v>
      </c>
      <c r="J109">
        <f t="shared" si="13"/>
        <v>2.094786064789234</v>
      </c>
      <c r="K109">
        <f t="shared" si="14"/>
        <v>1.741051810555361</v>
      </c>
      <c r="L109">
        <f t="shared" si="15"/>
        <v>1.1228180035285937</v>
      </c>
    </row>
    <row r="110" spans="1:12" x14ac:dyDescent="0.25">
      <c r="A110">
        <f>'CO2 Concentration Data'!A110/60000</f>
        <v>8.9431166666666666</v>
      </c>
      <c r="B110">
        <f>'CO2 Concentration Data'!G110</f>
        <v>893.60680533045172</v>
      </c>
      <c r="C110">
        <f>'CO2 Concentration Data'!H110</f>
        <v>807.90236995826797</v>
      </c>
      <c r="D110">
        <f>'CO2 Concentration Data'!I110</f>
        <v>675.27160042483388</v>
      </c>
      <c r="E110">
        <f>'CO2 Concentration Data'!K110-'CO2 Concentration Data'!$N$2</f>
        <v>395.35131565406215</v>
      </c>
      <c r="I110">
        <f t="shared" si="12"/>
        <v>8.8597000000000001</v>
      </c>
      <c r="J110">
        <f t="shared" si="13"/>
        <v>1.8727904917906339</v>
      </c>
      <c r="K110">
        <f t="shared" si="14"/>
        <v>1.7384890297495725</v>
      </c>
      <c r="L110">
        <f t="shared" si="15"/>
        <v>1.2263566379885806</v>
      </c>
    </row>
    <row r="111" spans="1:12" x14ac:dyDescent="0.25">
      <c r="A111">
        <f>'CO2 Concentration Data'!A111/60000</f>
        <v>9.0264166666666661</v>
      </c>
      <c r="B111">
        <f>'CO2 Concentration Data'!G111</f>
        <v>893.16469107261344</v>
      </c>
      <c r="C111">
        <f>'CO2 Concentration Data'!H111</f>
        <v>813.45922459263875</v>
      </c>
      <c r="D111">
        <f>'CO2 Concentration Data'!I111</f>
        <v>677.48858053689617</v>
      </c>
      <c r="E111">
        <f>'CO2 Concentration Data'!K111-'CO2 Concentration Data'!$N$2</f>
        <v>395.66057638690711</v>
      </c>
      <c r="I111">
        <f t="shared" si="12"/>
        <v>8.9430666666666667</v>
      </c>
      <c r="J111">
        <f t="shared" si="13"/>
        <v>1.7749854109483068</v>
      </c>
      <c r="K111">
        <f t="shared" si="14"/>
        <v>1.7182028947313033</v>
      </c>
      <c r="L111">
        <f t="shared" si="15"/>
        <v>1.2059236323844542</v>
      </c>
    </row>
    <row r="112" spans="1:12" x14ac:dyDescent="0.25">
      <c r="A112">
        <f>'CO2 Concentration Data'!A112/60000</f>
        <v>9.1097333333333328</v>
      </c>
      <c r="B112">
        <f>'CO2 Concentration Data'!G112</f>
        <v>887.41762369305309</v>
      </c>
      <c r="C112">
        <f>'CO2 Concentration Data'!H112</f>
        <v>877.50491279341441</v>
      </c>
      <c r="D112">
        <f>'CO2 Concentration Data'!I112</f>
        <v>716.58787024376693</v>
      </c>
      <c r="E112">
        <f>'CO2 Concentration Data'!K112-'CO2 Concentration Data'!$N$2</f>
        <v>395.96789189041624</v>
      </c>
      <c r="I112">
        <f t="shared" si="12"/>
        <v>9.0263833333333316</v>
      </c>
      <c r="J112">
        <f t="shared" si="13"/>
        <v>2.3765135330399239</v>
      </c>
      <c r="K112">
        <f t="shared" si="14"/>
        <v>1.7482084759404968</v>
      </c>
      <c r="L112">
        <f t="shared" si="15"/>
        <v>1.1307545200487448</v>
      </c>
    </row>
    <row r="113" spans="1:12" x14ac:dyDescent="0.25">
      <c r="A113">
        <f>'CO2 Concentration Data'!A113/60000</f>
        <v>9.1930833333333339</v>
      </c>
      <c r="B113">
        <f>'CO2 Concentration Data'!G113</f>
        <v>861.73644280936423</v>
      </c>
      <c r="C113">
        <f>'CO2 Concentration Data'!H113</f>
        <v>846.27301539117616</v>
      </c>
      <c r="D113">
        <f>'CO2 Concentration Data'!I113</f>
        <v>716.58787024376693</v>
      </c>
      <c r="E113">
        <f>'CO2 Concentration Data'!K113-'CO2 Concentration Data'!$N$2</f>
        <v>396.37245894103864</v>
      </c>
      <c r="I113">
        <f t="shared" si="12"/>
        <v>9.1097666666666655</v>
      </c>
      <c r="J113">
        <f t="shared" si="13"/>
        <v>2.3087529115277241</v>
      </c>
      <c r="K113">
        <f t="shared" si="14"/>
        <v>1.7596228664492359</v>
      </c>
      <c r="L113">
        <f t="shared" si="15"/>
        <v>1.114088204102937</v>
      </c>
    </row>
    <row r="114" spans="1:12" x14ac:dyDescent="0.25">
      <c r="A114">
        <f>'CO2 Concentration Data'!A114/60000</f>
        <v>9.2764333333333333</v>
      </c>
      <c r="B114">
        <f>'CO2 Concentration Data'!G114</f>
        <v>827.01257510944504</v>
      </c>
      <c r="C114">
        <f>'CO2 Concentration Data'!H114</f>
        <v>872.19146443875343</v>
      </c>
      <c r="D114">
        <f>'CO2 Concentration Data'!I114</f>
        <v>683.53490275887589</v>
      </c>
      <c r="E114">
        <f>'CO2 Concentration Data'!K114-'CO2 Concentration Data'!$N$2</f>
        <v>396.7556306085055</v>
      </c>
      <c r="I114">
        <f t="shared" si="12"/>
        <v>9.1931000000000012</v>
      </c>
      <c r="J114">
        <f t="shared" si="13"/>
        <v>4.6137899388695125</v>
      </c>
      <c r="K114">
        <f t="shared" si="14"/>
        <v>1.7451037309921833</v>
      </c>
      <c r="L114">
        <f t="shared" si="15"/>
        <v>1.2560087035479965</v>
      </c>
    </row>
    <row r="115" spans="1:12" x14ac:dyDescent="0.25">
      <c r="A115">
        <f>'CO2 Concentration Data'!A115/60000</f>
        <v>9.3597333333333328</v>
      </c>
      <c r="B115">
        <f>'CO2 Concentration Data'!G115</f>
        <v>891.59737117127986</v>
      </c>
      <c r="C115">
        <f>'CO2 Concentration Data'!H115</f>
        <v>857.54889951880193</v>
      </c>
      <c r="D115">
        <f>'CO2 Concentration Data'!I115</f>
        <v>659.34972471945866</v>
      </c>
      <c r="E115">
        <f>'CO2 Concentration Data'!K115-'CO2 Concentration Data'!$N$2</f>
        <v>397.18159323678708</v>
      </c>
      <c r="I115">
        <f t="shared" si="12"/>
        <v>9.2763833333333316</v>
      </c>
      <c r="J115">
        <f t="shared" si="13"/>
        <v>2.5179755283954304</v>
      </c>
      <c r="K115">
        <f t="shared" si="14"/>
        <v>1.7734146664764656</v>
      </c>
      <c r="L115">
        <f t="shared" si="15"/>
        <v>1.1621702475801357</v>
      </c>
    </row>
    <row r="116" spans="1:12" x14ac:dyDescent="0.25">
      <c r="A116">
        <f>'CO2 Concentration Data'!A116/60000</f>
        <v>9.4430833333333339</v>
      </c>
      <c r="B116">
        <f>'CO2 Concentration Data'!G116</f>
        <v>876.24486947100979</v>
      </c>
      <c r="C116">
        <f>'CO2 Concentration Data'!H116</f>
        <v>866.4318212631332</v>
      </c>
      <c r="D116">
        <f>'CO2 Concentration Data'!I116</f>
        <v>683.53490275887589</v>
      </c>
      <c r="E116">
        <f>'CO2 Concentration Data'!K116-'CO2 Concentration Data'!$N$2</f>
        <v>397.53169970111105</v>
      </c>
      <c r="I116">
        <f t="shared" si="12"/>
        <v>9.3597833333333327</v>
      </c>
      <c r="J116">
        <f t="shared" si="13"/>
        <v>1.8530433925509762</v>
      </c>
      <c r="K116">
        <f t="shared" si="14"/>
        <v>1.7570227677599033</v>
      </c>
      <c r="L116">
        <f t="shared" si="15"/>
        <v>1.1972403091549642</v>
      </c>
    </row>
    <row r="117" spans="1:12" x14ac:dyDescent="0.25">
      <c r="A117">
        <f>'CO2 Concentration Data'!A117/60000</f>
        <v>9.5264333333333333</v>
      </c>
      <c r="B117">
        <f>'CO2 Concentration Data'!G117</f>
        <v>1158.5369431046317</v>
      </c>
      <c r="C117">
        <f>'CO2 Concentration Data'!H117</f>
        <v>867.52690615610834</v>
      </c>
      <c r="D117">
        <f>'CO2 Concentration Data'!I117</f>
        <v>696.23203431426737</v>
      </c>
      <c r="E117">
        <f>'CO2 Concentration Data'!K117-'CO2 Concentration Data'!$N$2</f>
        <v>397.9985090333891</v>
      </c>
      <c r="I117">
        <f t="shared" si="12"/>
        <v>9.4430666666666667</v>
      </c>
      <c r="J117">
        <f t="shared" si="13"/>
        <v>1.765026766193174</v>
      </c>
      <c r="K117">
        <f t="shared" si="14"/>
        <v>1.7594401485813369</v>
      </c>
      <c r="L117">
        <f t="shared" si="15"/>
        <v>1.1141016030091575</v>
      </c>
    </row>
    <row r="118" spans="1:12" x14ac:dyDescent="0.25">
      <c r="A118">
        <f>'CO2 Concentration Data'!A118/60000</f>
        <v>9.6097999999999999</v>
      </c>
      <c r="B118">
        <f>'CO2 Concentration Data'!G118</f>
        <v>970.04755149307118</v>
      </c>
      <c r="C118">
        <f>'CO2 Concentration Data'!H118</f>
        <v>864.20093639243521</v>
      </c>
      <c r="D118">
        <f>'CO2 Concentration Data'!I118</f>
        <v>722.73492352242454</v>
      </c>
      <c r="E118">
        <f>'CO2 Concentration Data'!K118-'CO2 Concentration Data'!$N$2</f>
        <v>398.57423973276758</v>
      </c>
      <c r="I118">
        <f t="shared" si="12"/>
        <v>9.5264166666666661</v>
      </c>
      <c r="J118">
        <f t="shared" si="13"/>
        <v>1.8600143239321483</v>
      </c>
      <c r="K118">
        <f t="shared" si="14"/>
        <v>1.7407768845297327</v>
      </c>
      <c r="L118">
        <f t="shared" si="15"/>
        <v>1.2559418070246391</v>
      </c>
    </row>
    <row r="119" spans="1:12" x14ac:dyDescent="0.25">
      <c r="A119">
        <f>'CO2 Concentration Data'!A119/60000</f>
        <v>9.6930833333333339</v>
      </c>
      <c r="B119">
        <f>'CO2 Concentration Data'!G119</f>
        <v>929.8176980344947</v>
      </c>
      <c r="C119">
        <f>'CO2 Concentration Data'!H119</f>
        <v>861.56447038314354</v>
      </c>
      <c r="D119">
        <f>'CO2 Concentration Data'!I119</f>
        <v>644.43561305200501</v>
      </c>
      <c r="E119">
        <f>'CO2 Concentration Data'!K119-'CO2 Concentration Data'!$N$2</f>
        <v>399.23166170060074</v>
      </c>
      <c r="I119">
        <f t="shared" si="12"/>
        <v>9.6097166666666674</v>
      </c>
      <c r="J119">
        <f t="shared" si="13"/>
        <v>1.8651507874291733</v>
      </c>
      <c r="K119">
        <f t="shared" si="14"/>
        <v>1.7286027442603205</v>
      </c>
      <c r="L119">
        <f t="shared" si="15"/>
        <v>1.1632998080518326</v>
      </c>
    </row>
    <row r="120" spans="1:12" x14ac:dyDescent="0.25">
      <c r="A120">
        <f>'CO2 Concentration Data'!A120/60000</f>
        <v>9.7764000000000006</v>
      </c>
      <c r="B120">
        <f>'CO2 Concentration Data'!G120</f>
        <v>1479.491453840342</v>
      </c>
      <c r="C120">
        <f>'CO2 Concentration Data'!H120</f>
        <v>863.30854269442204</v>
      </c>
      <c r="D120">
        <f>'CO2 Concentration Data'!I120</f>
        <v>684.64332731351953</v>
      </c>
      <c r="E120">
        <f>'CO2 Concentration Data'!K120-'CO2 Concentration Data'!$N$2</f>
        <v>399.81711815765135</v>
      </c>
      <c r="I120">
        <f t="shared" si="12"/>
        <v>9.6930499999999995</v>
      </c>
      <c r="J120">
        <f t="shared" si="13"/>
        <v>2.5117786188835622</v>
      </c>
      <c r="K120">
        <f t="shared" si="14"/>
        <v>1.7354973601401786</v>
      </c>
      <c r="L120">
        <f t="shared" si="15"/>
        <v>1.1020010743317548</v>
      </c>
    </row>
    <row r="121" spans="1:12" x14ac:dyDescent="0.25">
      <c r="A121">
        <f>'CO2 Concentration Data'!A121/60000</f>
        <v>9.8597333333333328</v>
      </c>
      <c r="B121">
        <f>'CO2 Concentration Data'!G121</f>
        <v>1973.382111215871</v>
      </c>
      <c r="C121">
        <f>'CO2 Concentration Data'!H121</f>
        <v>864.20093639243521</v>
      </c>
      <c r="D121">
        <f>'CO2 Concentration Data'!I121</f>
        <v>761.83421322929541</v>
      </c>
      <c r="E121">
        <f>'CO2 Concentration Data'!K121-'CO2 Concentration Data'!$N$2</f>
        <v>400.47648418779943</v>
      </c>
      <c r="I121">
        <f t="shared" si="12"/>
        <v>9.7763999999999989</v>
      </c>
      <c r="J121">
        <f t="shared" si="13"/>
        <v>1.8152534211422795</v>
      </c>
      <c r="K121">
        <f t="shared" si="14"/>
        <v>1.7347790086313046</v>
      </c>
      <c r="L121">
        <f t="shared" si="15"/>
        <v>1.2111959835110706</v>
      </c>
    </row>
    <row r="122" spans="1:12" x14ac:dyDescent="0.25">
      <c r="A122">
        <f>'CO2 Concentration Data'!A122/60000</f>
        <v>9.9431166666666666</v>
      </c>
      <c r="B122">
        <f>'CO2 Concentration Data'!G122</f>
        <v>1999.304377739428</v>
      </c>
      <c r="C122">
        <f>'CO2 Concentration Data'!H122</f>
        <v>863.55194897413185</v>
      </c>
      <c r="D122">
        <f>'CO2 Concentration Data'!I122</f>
        <v>702.27835653624709</v>
      </c>
      <c r="E122">
        <f>'CO2 Concentration Data'!K122-'CO2 Concentration Data'!$N$2</f>
        <v>401.02887408018296</v>
      </c>
      <c r="I122">
        <f t="shared" si="12"/>
        <v>9.8597000000000001</v>
      </c>
      <c r="J122">
        <f t="shared" si="13"/>
        <v>2.1169411225419839</v>
      </c>
      <c r="K122">
        <f t="shared" si="14"/>
        <v>1.7574115382206714</v>
      </c>
      <c r="L122">
        <f t="shared" si="15"/>
        <v>1.1833422379584175</v>
      </c>
    </row>
    <row r="123" spans="1:12" x14ac:dyDescent="0.25">
      <c r="A123">
        <f>'CO2 Concentration Data'!A123/60000</f>
        <v>10.026416666666666</v>
      </c>
      <c r="B123">
        <f>'CO2 Concentration Data'!G123</f>
        <v>1187.31271480702</v>
      </c>
      <c r="C123">
        <f>'CO2 Concentration Data'!H123</f>
        <v>865.09323274416113</v>
      </c>
      <c r="D123">
        <f>'CO2 Concentration Data'!I123</f>
        <v>733.11441444903176</v>
      </c>
      <c r="E123">
        <f>'CO2 Concentration Data'!K123-'CO2 Concentration Data'!$N$2</f>
        <v>401.40037592766265</v>
      </c>
      <c r="I123">
        <f t="shared" si="12"/>
        <v>9.9430499999999995</v>
      </c>
      <c r="J123">
        <f t="shared" si="13"/>
        <v>1.8417507368434212</v>
      </c>
      <c r="K123">
        <f t="shared" si="14"/>
        <v>1.7283438055559861</v>
      </c>
      <c r="L123">
        <f t="shared" si="15"/>
        <v>1.2254569450744139</v>
      </c>
    </row>
    <row r="124" spans="1:12" x14ac:dyDescent="0.25">
      <c r="A124">
        <f>'CO2 Concentration Data'!A124/60000</f>
        <v>10.10975</v>
      </c>
      <c r="B124">
        <f>'CO2 Concentration Data'!G124</f>
        <v>926.12021025322861</v>
      </c>
      <c r="C124">
        <f>'CO2 Concentration Data'!H124</f>
        <v>877.95110761437343</v>
      </c>
      <c r="D124">
        <f>'CO2 Concentration Data'!I124</f>
        <v>747.52469952177557</v>
      </c>
      <c r="E124">
        <f>'CO2 Concentration Data'!K124-'CO2 Concentration Data'!$N$2</f>
        <v>401.75048239198662</v>
      </c>
    </row>
    <row r="125" spans="1:12" x14ac:dyDescent="0.25">
      <c r="A125">
        <f>'CO2 Concentration Data'!A125/60000</f>
        <v>10.193099999999999</v>
      </c>
      <c r="B125">
        <f>'CO2 Concentration Data'!G125</f>
        <v>891.83845279218292</v>
      </c>
      <c r="C125">
        <f>'CO2 Concentration Data'!H125</f>
        <v>874.86844678412274</v>
      </c>
      <c r="D125">
        <f>'CO2 Concentration Data'!I125</f>
        <v>669.22533866567335</v>
      </c>
      <c r="E125">
        <f>'CO2 Concentration Data'!K125-'CO2 Concentration Data'!$N$2</f>
        <v>402.08113870249076</v>
      </c>
    </row>
    <row r="126" spans="1:12" x14ac:dyDescent="0.25">
      <c r="A126">
        <f>'CO2 Concentration Data'!A126/60000</f>
        <v>10.276450000000001</v>
      </c>
      <c r="B126">
        <f>'CO2 Concentration Data'!G126</f>
        <v>952.24350539475586</v>
      </c>
      <c r="C126">
        <f>'CO2 Concentration Data'!H126</f>
        <v>866.4318212631332</v>
      </c>
      <c r="D126">
        <f>'CO2 Concentration Data'!I126</f>
        <v>663.78367486644652</v>
      </c>
      <c r="E126">
        <f>'CO2 Concentration Data'!K126-'CO2 Concentration Data'!$N$2</f>
        <v>402.06946888250377</v>
      </c>
    </row>
    <row r="127" spans="1:12" x14ac:dyDescent="0.25">
      <c r="A127">
        <f>'CO2 Concentration Data'!A127/60000</f>
        <v>10.35975</v>
      </c>
      <c r="B127">
        <f>'CO2 Concentration Data'!G127</f>
        <v>1012.4476218155481</v>
      </c>
      <c r="C127">
        <f>'CO2 Concentration Data'!H127</f>
        <v>877.74831907312421</v>
      </c>
      <c r="D127">
        <f>'CO2 Concentration Data'!I127</f>
        <v>690.18577255510672</v>
      </c>
      <c r="E127">
        <f>'CO2 Concentration Data'!K127-'CO2 Concentration Data'!$N$2</f>
        <v>402.09086426565943</v>
      </c>
      <c r="J127" s="2">
        <f>AVERAGE(J3:J123)</f>
        <v>2.2975119369315324</v>
      </c>
      <c r="K127" s="2">
        <f t="shared" ref="K127:L127" si="16">AVERAGE(K3:K123)</f>
        <v>1.7212191124061997</v>
      </c>
      <c r="L127" s="2">
        <f t="shared" si="16"/>
        <v>1.1671895137677064</v>
      </c>
    </row>
    <row r="128" spans="1:12" x14ac:dyDescent="0.25">
      <c r="A128">
        <f>'CO2 Concentration Data'!A128/60000</f>
        <v>10.443099999999999</v>
      </c>
      <c r="B128">
        <f>'CO2 Concentration Data'!G128</f>
        <v>1241.8099133063392</v>
      </c>
      <c r="C128">
        <f>'CO2 Concentration Data'!H128</f>
        <v>877.95110761437343</v>
      </c>
      <c r="D128">
        <f>'CO2 Concentration Data'!I128</f>
        <v>691.7981446300987</v>
      </c>
      <c r="E128">
        <f>'CO2 Concentration Data'!K128-'CO2 Concentration Data'!$N$2</f>
        <v>402.16477617279855</v>
      </c>
    </row>
    <row r="129" spans="1:5" x14ac:dyDescent="0.25">
      <c r="A129">
        <f>'CO2 Concentration Data'!A129/60000</f>
        <v>10.526433333333333</v>
      </c>
      <c r="B129">
        <f>'CO2 Concentration Data'!G129</f>
        <v>1017.5114973353319</v>
      </c>
      <c r="C129">
        <f>'CO2 Concentration Data'!H129</f>
        <v>898.7994172407117</v>
      </c>
      <c r="D129">
        <f>'CO2 Concentration Data'!I129</f>
        <v>750.24550622854758</v>
      </c>
      <c r="E129">
        <f>'CO2 Concentration Data'!K129-'CO2 Concentration Data'!$N$2</f>
        <v>402.4001251930078</v>
      </c>
    </row>
    <row r="130" spans="1:5" x14ac:dyDescent="0.25">
      <c r="A130">
        <f>'CO2 Concentration Data'!A130/60000</f>
        <v>10.609783333333333</v>
      </c>
      <c r="B130">
        <f>'CO2 Concentration Data'!G130</f>
        <v>1013.090668236202</v>
      </c>
      <c r="C130">
        <f>'CO2 Concentration Data'!H130</f>
        <v>890.60609659704903</v>
      </c>
      <c r="D130">
        <f>'CO2 Concentration Data'!I130</f>
        <v>760.12111009762577</v>
      </c>
      <c r="E130">
        <f>'CO2 Concentration Data'!K130-'CO2 Concentration Data'!$N$2</f>
        <v>402.75023165733182</v>
      </c>
    </row>
    <row r="131" spans="1:5" x14ac:dyDescent="0.25">
      <c r="A131">
        <f>'CO2 Concentration Data'!A131/60000</f>
        <v>10.693116666666667</v>
      </c>
      <c r="B131">
        <f>'CO2 Concentration Data'!G131</f>
        <v>1496.853389699784</v>
      </c>
      <c r="C131">
        <f>'CO2 Concentration Data'!H131</f>
        <v>897.25813347068242</v>
      </c>
      <c r="D131">
        <f>'CO2 Concentration Data'!I131</f>
        <v>755.78794139299828</v>
      </c>
      <c r="E131">
        <f>'CO2 Concentration Data'!K131-'CO2 Concentration Data'!$N$2</f>
        <v>403.18591868176122</v>
      </c>
    </row>
    <row r="132" spans="1:5" x14ac:dyDescent="0.25">
      <c r="A132">
        <f>'CO2 Concentration Data'!A132/60000</f>
        <v>10.776450000000001</v>
      </c>
      <c r="B132">
        <f>'CO2 Concentration Data'!G132</f>
        <v>948.50587217436725</v>
      </c>
      <c r="C132">
        <f>'CO2 Concentration Data'!H132</f>
        <v>896.8119386497234</v>
      </c>
      <c r="D132">
        <f>'CO2 Concentration Data'!I132</f>
        <v>701.77447955585467</v>
      </c>
      <c r="E132">
        <f>'CO2 Concentration Data'!K132-'CO2 Concentration Data'!$N$2</f>
        <v>403.7071876278203</v>
      </c>
    </row>
    <row r="133" spans="1:5" x14ac:dyDescent="0.25">
      <c r="A133">
        <f>'CO2 Concentration Data'!A133/60000</f>
        <v>10.8598</v>
      </c>
      <c r="B133">
        <f>'CO2 Concentration Data'!G133</f>
        <v>920.81516067635187</v>
      </c>
      <c r="C133">
        <f>'CO2 Concentration Data'!H133</f>
        <v>898.15042982240811</v>
      </c>
      <c r="D133">
        <f>'CO2 Concentration Data'!I133</f>
        <v>700.66599453839183</v>
      </c>
      <c r="E133">
        <f>'CO2 Concentration Data'!K133-'CO2 Concentration Data'!$N$2</f>
        <v>404.26930211085494</v>
      </c>
    </row>
    <row r="134" spans="1:5" x14ac:dyDescent="0.25">
      <c r="A134">
        <f>'CO2 Concentration Data'!A134/60000</f>
        <v>10.943083333333334</v>
      </c>
      <c r="B134">
        <f>'CO2 Concentration Data'!G134</f>
        <v>1136.3523138204282</v>
      </c>
      <c r="C134">
        <f>'CO2 Concentration Data'!H134</f>
        <v>893.68875742729972</v>
      </c>
      <c r="D134">
        <f>'CO2 Concentration Data'!I134</f>
        <v>684.64332731351953</v>
      </c>
      <c r="E134">
        <f>'CO2 Concentration Data'!K134-'CO2 Concentration Data'!$N$2</f>
        <v>404.79057105691413</v>
      </c>
    </row>
    <row r="135" spans="1:5" x14ac:dyDescent="0.25">
      <c r="A135">
        <f>'CO2 Concentration Data'!A135/60000</f>
        <v>11.026433333333333</v>
      </c>
      <c r="B135">
        <f>'CO2 Concentration Data'!G135</f>
        <v>915.10823873591391</v>
      </c>
      <c r="C135">
        <f>'CO2 Concentration Data'!H135</f>
        <v>890.15990177609012</v>
      </c>
      <c r="D135">
        <f>'CO2 Concentration Data'!I135</f>
        <v>681.92253068388402</v>
      </c>
      <c r="E135">
        <f>'CO2 Concentration Data'!K135-'CO2 Concentration Data'!$N$2</f>
        <v>405.17179730054153</v>
      </c>
    </row>
    <row r="136" spans="1:5" x14ac:dyDescent="0.25">
      <c r="A136">
        <f>'CO2 Concentration Data'!A136/60000</f>
        <v>11.109766666666667</v>
      </c>
      <c r="B136">
        <f>'CO2 Concentration Data'!G136</f>
        <v>950.47515285648694</v>
      </c>
      <c r="C136">
        <f>'CO2 Concentration Data'!H136</f>
        <v>897.90712088898601</v>
      </c>
      <c r="D136">
        <f>'CO2 Concentration Data'!I136</f>
        <v>739.26146772768925</v>
      </c>
      <c r="E136">
        <f>'CO2 Concentration Data'!K136-'CO2 Concentration Data'!$N$2</f>
        <v>405.59581450498388</v>
      </c>
    </row>
    <row r="137" spans="1:5" x14ac:dyDescent="0.25">
      <c r="A137">
        <f>'CO2 Concentration Data'!A137/60000</f>
        <v>11.193116666666667</v>
      </c>
      <c r="B137">
        <f>'CO2 Concentration Data'!G137</f>
        <v>950.91726711432523</v>
      </c>
      <c r="C137">
        <f>'CO2 Concentration Data'!H137</f>
        <v>893.93206636072205</v>
      </c>
      <c r="D137">
        <f>'CO2 Concentration Data'!I137</f>
        <v>786.01933080589345</v>
      </c>
      <c r="E137">
        <f>'CO2 Concentration Data'!K137-'CO2 Concentration Data'!$N$2</f>
        <v>406.11708461806393</v>
      </c>
    </row>
    <row r="138" spans="1:5" x14ac:dyDescent="0.25">
      <c r="A138">
        <f>'CO2 Concentration Data'!A138/60000</f>
        <v>11.276450000000001</v>
      </c>
      <c r="B138">
        <f>'CO2 Concentration Data'!G138</f>
        <v>986.52526285580143</v>
      </c>
      <c r="C138">
        <f>'CO2 Concentration Data'!H138</f>
        <v>891.70127883631153</v>
      </c>
      <c r="D138">
        <f>'CO2 Concentration Data'!I138</f>
        <v>721.02182039075478</v>
      </c>
      <c r="E138">
        <f>'CO2 Concentration Data'!K138-'CO2 Concentration Data'!$N$2</f>
        <v>406.55277164249338</v>
      </c>
    </row>
    <row r="139" spans="1:5" x14ac:dyDescent="0.25">
      <c r="A139">
        <f>'CO2 Concentration Data'!A139/60000</f>
        <v>11.359766666666667</v>
      </c>
      <c r="B139">
        <f>'CO2 Concentration Data'!G139</f>
        <v>966.51085043549847</v>
      </c>
      <c r="C139">
        <f>'CO2 Concentration Data'!H139</f>
        <v>898.15042982240811</v>
      </c>
      <c r="D139">
        <f>'CO2 Concentration Data'!I139</f>
        <v>727.67275064980493</v>
      </c>
      <c r="E139">
        <f>'CO2 Concentration Data'!K139-'CO2 Concentration Data'!$N$2</f>
        <v>406.71226430424144</v>
      </c>
    </row>
    <row r="140" spans="1:5" x14ac:dyDescent="0.25">
      <c r="A140">
        <f>'CO2 Concentration Data'!A140/60000</f>
        <v>11.443116666666667</v>
      </c>
      <c r="B140">
        <f>'CO2 Concentration Data'!G140</f>
        <v>946.29540939722494</v>
      </c>
      <c r="C140">
        <f>'CO2 Concentration Data'!H140</f>
        <v>903.91007299802823</v>
      </c>
      <c r="D140">
        <f>'CO2 Concentration Data'!I140</f>
        <v>721.6264284278252</v>
      </c>
      <c r="E140">
        <f>'CO2 Concentration Data'!K140-'CO2 Concentration Data'!$N$2</f>
        <v>406.76478082822501</v>
      </c>
    </row>
    <row r="141" spans="1:5" x14ac:dyDescent="0.25">
      <c r="A141">
        <f>'CO2 Concentration Data'!A141/60000</f>
        <v>11.526433333333333</v>
      </c>
      <c r="B141">
        <f>'CO2 Concentration Data'!G141</f>
        <v>937.97616035401325</v>
      </c>
      <c r="C141">
        <f>'CO2 Concentration Data'!H141</f>
        <v>903.46397552335679</v>
      </c>
      <c r="D141">
        <f>'CO2 Concentration Data'!I141</f>
        <v>766.7720504338123</v>
      </c>
      <c r="E141">
        <f>'CO2 Concentration Data'!K141-'CO2 Concentration Data'!$N$2</f>
        <v>406.85036255535124</v>
      </c>
    </row>
    <row r="142" spans="1:5" x14ac:dyDescent="0.25">
      <c r="A142">
        <f>'CO2 Concentration Data'!A142/60000</f>
        <v>11.609833333333333</v>
      </c>
      <c r="B142">
        <f>'CO2 Concentration Data'!G142</f>
        <v>1169.9508754027327</v>
      </c>
      <c r="C142">
        <f>'CO2 Concentration Data'!H142</f>
        <v>905.00525523729061</v>
      </c>
      <c r="D142">
        <f>'CO2 Concentration Data'!I142</f>
        <v>748.53240309687794</v>
      </c>
      <c r="E142">
        <f>'CO2 Concentration Data'!K142-'CO2 Concentration Data'!$N$2</f>
        <v>406.87175793850696</v>
      </c>
    </row>
    <row r="143" spans="1:5" x14ac:dyDescent="0.25">
      <c r="A143">
        <f>'CO2 Concentration Data'!A143/60000</f>
        <v>11.694233333333333</v>
      </c>
      <c r="B143">
        <f>'CO2 Concentration Data'!G143</f>
        <v>926.12021025322861</v>
      </c>
      <c r="C143">
        <f>'CO2 Concentration Data'!H143</f>
        <v>905.8975515890163</v>
      </c>
      <c r="D143">
        <f>'CO2 Concentration Data'!I143</f>
        <v>751.35399124601054</v>
      </c>
      <c r="E143">
        <f>'CO2 Concentration Data'!K143-'CO2 Concentration Data'!$N$2</f>
        <v>406.95733966563319</v>
      </c>
    </row>
    <row r="144" spans="1:5" x14ac:dyDescent="0.25">
      <c r="A144">
        <f>'CO2 Concentration Data'!A144/60000</f>
        <v>11.776466666666666</v>
      </c>
      <c r="B144">
        <f>'CO2 Concentration Data'!G144</f>
        <v>1411.6112272331818</v>
      </c>
      <c r="C144">
        <f>'CO2 Concentration Data'!H144</f>
        <v>903.91007299802823</v>
      </c>
      <c r="D144">
        <f>'CO2 Concentration Data'!I144</f>
        <v>718.30096329830019</v>
      </c>
      <c r="E144">
        <f>'CO2 Concentration Data'!K144-'CO2 Concentration Data'!$N$2</f>
        <v>406.8075725670538</v>
      </c>
    </row>
    <row r="145" spans="1:5" x14ac:dyDescent="0.25">
      <c r="A145">
        <f>'CO2 Concentration Data'!A145/60000</f>
        <v>11.8598</v>
      </c>
      <c r="B145">
        <f>'CO2 Concentration Data'!G145</f>
        <v>1419.0864976929236</v>
      </c>
      <c r="C145">
        <f>'CO2 Concentration Data'!H145</f>
        <v>912.99578328360883</v>
      </c>
      <c r="D145">
        <f>'CO2 Concentration Data'!I145</f>
        <v>774.43062380514573</v>
      </c>
      <c r="E145">
        <f>'CO2 Concentration Data'!K145-'CO2 Concentration Data'!$N$2</f>
        <v>406.75505721009119</v>
      </c>
    </row>
    <row r="146" spans="1:5" x14ac:dyDescent="0.25">
      <c r="A146">
        <f>'CO2 Concentration Data'!A146/60000</f>
        <v>11.943133333333334</v>
      </c>
      <c r="B146">
        <f>'CO2 Concentration Data'!G146</f>
        <v>968.27919895480238</v>
      </c>
      <c r="C146">
        <f>'CO2 Concentration Data'!H146</f>
        <v>902.77437036659262</v>
      </c>
      <c r="D146">
        <f>'CO2 Concentration Data'!I146</f>
        <v>718.30096329830019</v>
      </c>
      <c r="E146">
        <f>'CO2 Concentration Data'!K146-'CO2 Concentration Data'!$N$2</f>
        <v>406.75505721009119</v>
      </c>
    </row>
    <row r="147" spans="1:5" x14ac:dyDescent="0.25">
      <c r="A147">
        <f>'CO2 Concentration Data'!A147/60000</f>
        <v>12.026466666666666</v>
      </c>
      <c r="B147">
        <f>'CO2 Concentration Data'!G147</f>
        <v>927.40630309453661</v>
      </c>
      <c r="C147">
        <f>'CO2 Concentration Data'!H147</f>
        <v>904.35627187508248</v>
      </c>
      <c r="D147">
        <f>'CO2 Concentration Data'!I147</f>
        <v>678.59706555435901</v>
      </c>
      <c r="E147">
        <f>'CO2 Concentration Data'!K147-'CO2 Concentration Data'!$N$2</f>
        <v>406.71226741629715</v>
      </c>
    </row>
    <row r="148" spans="1:5" x14ac:dyDescent="0.25">
      <c r="A148">
        <f>'CO2 Concentration Data'!A148/60000</f>
        <v>12.1098</v>
      </c>
      <c r="B148">
        <f>'CO2 Concentration Data'!G148</f>
        <v>933.5553312548833</v>
      </c>
      <c r="C148">
        <f>'CO2 Concentration Data'!H148</f>
        <v>906.54653900731989</v>
      </c>
      <c r="D148">
        <f>'CO2 Concentration Data'!I148</f>
        <v>712.25470153913955</v>
      </c>
      <c r="E148">
        <f>'CO2 Concentration Data'!K148-'CO2 Concentration Data'!$N$2</f>
        <v>406.55277475454909</v>
      </c>
    </row>
    <row r="149" spans="1:5" x14ac:dyDescent="0.25">
      <c r="A149">
        <f>'CO2 Concentration Data'!A149/60000</f>
        <v>12.193133333333334</v>
      </c>
      <c r="B149">
        <f>'CO2 Concentration Data'!G149</f>
        <v>939.70436343419476</v>
      </c>
      <c r="C149">
        <f>'CO2 Concentration Data'!H149</f>
        <v>904.80246669604139</v>
      </c>
      <c r="D149">
        <f>'CO2 Concentration Data'!I149</f>
        <v>751.85786822640296</v>
      </c>
      <c r="E149">
        <f>'CO2 Concentration Data'!K149-'CO2 Concentration Data'!$N$2</f>
        <v>406.2960305456877</v>
      </c>
    </row>
    <row r="150" spans="1:5" x14ac:dyDescent="0.25">
      <c r="A150">
        <f>'CO2 Concentration Data'!A150/60000</f>
        <v>12.27725</v>
      </c>
      <c r="B150">
        <f>'CO2 Concentration Data'!G150</f>
        <v>959.27666159665944</v>
      </c>
      <c r="C150">
        <f>'CO2 Concentration Data'!H150</f>
        <v>897.01472719097262</v>
      </c>
      <c r="D150">
        <f>'CO2 Concentration Data'!I150</f>
        <v>787.12781582335629</v>
      </c>
      <c r="E150">
        <f>'CO2 Concentration Data'!K150-'CO2 Concentration Data'!$N$2</f>
        <v>405.67945528185101</v>
      </c>
    </row>
    <row r="151" spans="1:5" x14ac:dyDescent="0.25">
      <c r="A151">
        <f>'CO2 Concentration Data'!A151/60000</f>
        <v>12.359766666666667</v>
      </c>
      <c r="B151">
        <f>'CO2 Concentration Data'!G151</f>
        <v>1163.801847242386</v>
      </c>
      <c r="C151">
        <f>'CO2 Concentration Data'!H151</f>
        <v>897.46092606802688</v>
      </c>
      <c r="D151">
        <f>'CO2 Concentration Data'!I151</f>
        <v>793.17413804533601</v>
      </c>
      <c r="E151">
        <f>'CO2 Concentration Data'!K151-'CO2 Concentration Data'!$N$2</f>
        <v>405.11539420795606</v>
      </c>
    </row>
    <row r="152" spans="1:5" x14ac:dyDescent="0.25">
      <c r="A152">
        <f>'CO2 Concentration Data'!A152/60000</f>
        <v>12.443099999999999</v>
      </c>
      <c r="B152">
        <f>'CO2 Concentration Data'!G152</f>
        <v>957.30737689557498</v>
      </c>
      <c r="C152">
        <f>'CO2 Concentration Data'!H152</f>
        <v>901.03029805531435</v>
      </c>
      <c r="D152">
        <f>'CO2 Concentration Data'!I152</f>
        <v>756.79564496810076</v>
      </c>
      <c r="E152">
        <f>'CO2 Concentration Data'!K152-'CO2 Concentration Data'!$N$2</f>
        <v>404.59412526189686</v>
      </c>
    </row>
    <row r="153" spans="1:5" x14ac:dyDescent="0.25">
      <c r="A153">
        <f>'CO2 Concentration Data'!A153/60000</f>
        <v>12.526433333333333</v>
      </c>
      <c r="B153">
        <f>'CO2 Concentration Data'!G153</f>
        <v>956.6241850357984</v>
      </c>
      <c r="C153">
        <f>'CO2 Concentration Data'!H153</f>
        <v>899.89459947997409</v>
      </c>
      <c r="D153">
        <f>'CO2 Concentration Data'!I153</f>
        <v>717.69635526122977</v>
      </c>
      <c r="E153">
        <f>'CO2 Concentration Data'!K153-'CO2 Concentration Data'!$N$2</f>
        <v>404.2751399384008</v>
      </c>
    </row>
    <row r="154" spans="1:5" x14ac:dyDescent="0.25">
      <c r="A154">
        <f>'CO2 Concentration Data'!A154/60000</f>
        <v>12.609783333333333</v>
      </c>
      <c r="B154">
        <f>'CO2 Concentration Data'!G154</f>
        <v>1035.0743653575896</v>
      </c>
      <c r="C154">
        <f>'CO2 Concentration Data'!H154</f>
        <v>901.23309065265892</v>
      </c>
      <c r="D154">
        <f>'CO2 Concentration Data'!I154</f>
        <v>753.5709713580726</v>
      </c>
      <c r="E154">
        <f>'CO2 Concentration Data'!K154-'CO2 Concentration Data'!$N$2</f>
        <v>403.9775501925638</v>
      </c>
    </row>
    <row r="155" spans="1:5" x14ac:dyDescent="0.25">
      <c r="A155">
        <f>'CO2 Concentration Data'!A155/60000</f>
        <v>12.693116666666667</v>
      </c>
      <c r="B155">
        <f>'CO2 Concentration Data'!G155</f>
        <v>2016.6260676856282</v>
      </c>
      <c r="C155">
        <f>'CO2 Concentration Data'!H155</f>
        <v>902.77437036659262</v>
      </c>
      <c r="D155">
        <f>'CO2 Concentration Data'!I155</f>
        <v>759.61723311723324</v>
      </c>
      <c r="E155">
        <f>'CO2 Concentration Data'!K155-'CO2 Concentration Data'!$N$2</f>
        <v>403.78693638998789</v>
      </c>
    </row>
    <row r="156" spans="1:5" x14ac:dyDescent="0.25">
      <c r="A156">
        <f>'CO2 Concentration Data'!A156/60000</f>
        <v>12.776450000000001</v>
      </c>
      <c r="B156">
        <f>'CO2 Concentration Data'!G156</f>
        <v>1012.4476218155481</v>
      </c>
      <c r="C156">
        <f>'CO2 Concentration Data'!H156</f>
        <v>902.77437036659262</v>
      </c>
      <c r="D156">
        <f>'CO2 Concentration Data'!I156</f>
        <v>765.05888683932358</v>
      </c>
      <c r="E156">
        <f>'CO2 Concentration Data'!K156-'CO2 Concentration Data'!$N$2</f>
        <v>403.6896846483711</v>
      </c>
    </row>
    <row r="157" spans="1:5" x14ac:dyDescent="0.25">
      <c r="A157">
        <f>'CO2 Concentration Data'!A157/60000</f>
        <v>12.8614</v>
      </c>
      <c r="B157">
        <f>'CO2 Concentration Data'!G157</f>
        <v>933.99744149375681</v>
      </c>
      <c r="C157">
        <f>'CO2 Concentration Data'!H157</f>
        <v>903.66676406460601</v>
      </c>
      <c r="D157">
        <f>'CO2 Concentration Data'!I157</f>
        <v>786.01933080589345</v>
      </c>
      <c r="E157">
        <f>'CO2 Concentration Data'!K157-'CO2 Concentration Data'!$N$2</f>
        <v>403.74414542917299</v>
      </c>
    </row>
    <row r="158" spans="1:5" x14ac:dyDescent="0.25">
      <c r="A158">
        <f>'CO2 Concentration Data'!A158/60000</f>
        <v>12.943166666666666</v>
      </c>
      <c r="B158">
        <f>'CO2 Concentration Data'!G158</f>
        <v>964.0994554955405</v>
      </c>
      <c r="C158">
        <f>'CO2 Concentration Data'!H158</f>
        <v>911.90060104434622</v>
      </c>
      <c r="D158">
        <f>'CO2 Concentration Data'!I158</f>
        <v>753.5709713580726</v>
      </c>
      <c r="E158">
        <f>'CO2 Concentration Data'!K158-'CO2 Concentration Data'!$N$2</f>
        <v>403.88224270776533</v>
      </c>
    </row>
    <row r="159" spans="1:5" x14ac:dyDescent="0.25">
      <c r="A159">
        <f>'CO2 Concentration Data'!A159/60000</f>
        <v>13.026466666666666</v>
      </c>
      <c r="B159">
        <f>'CO2 Concentration Data'!G159</f>
        <v>957.95042331622903</v>
      </c>
      <c r="C159">
        <f>'CO2 Concentration Data'!H159</f>
        <v>911.90060104434622</v>
      </c>
      <c r="D159">
        <f>'CO2 Concentration Data'!I159</f>
        <v>732.61052739150273</v>
      </c>
      <c r="E159">
        <f>'CO2 Concentration Data'!K159-'CO2 Concentration Data'!$N$2</f>
        <v>403.82972618378187</v>
      </c>
    </row>
    <row r="160" spans="1:5" x14ac:dyDescent="0.25">
      <c r="A160">
        <f>'CO2 Concentration Data'!A160/60000</f>
        <v>13.109866666666667</v>
      </c>
      <c r="B160">
        <f>'CO2 Concentration Data'!G160</f>
        <v>932.47017459535584</v>
      </c>
      <c r="C160">
        <f>'CO2 Concentration Data'!H160</f>
        <v>910.31870359195182</v>
      </c>
      <c r="D160">
        <f>'CO2 Concentration Data'!I160</f>
        <v>708.92923640961453</v>
      </c>
      <c r="E160">
        <f>'CO2 Concentration Data'!K160-'CO2 Concentration Data'!$N$2</f>
        <v>403.67995908520243</v>
      </c>
    </row>
    <row r="161" spans="1:5" x14ac:dyDescent="0.25">
      <c r="A161">
        <f>'CO2 Concentration Data'!A161/60000</f>
        <v>13.193149999999999</v>
      </c>
      <c r="B161">
        <f>'CO2 Concentration Data'!G161</f>
        <v>931.38511439098284</v>
      </c>
      <c r="C161">
        <f>'CO2 Concentration Data'!H161</f>
        <v>911.45440622338731</v>
      </c>
      <c r="D161">
        <f>'CO2 Concentration Data'!I161</f>
        <v>734.82750750356479</v>
      </c>
      <c r="E161">
        <f>'CO2 Concentration Data'!K161-'CO2 Concentration Data'!$N$2</f>
        <v>403.31818280089141</v>
      </c>
    </row>
    <row r="162" spans="1:5" x14ac:dyDescent="0.25">
      <c r="A162">
        <f>'CO2 Concentration Data'!A162/60000</f>
        <v>13.2765</v>
      </c>
      <c r="B162">
        <f>'CO2 Concentration Data'!G162</f>
        <v>916.43457347149911</v>
      </c>
      <c r="C162">
        <f>'CO2 Concentration Data'!H162</f>
        <v>912.30618218294001</v>
      </c>
      <c r="D162">
        <f>'CO2 Concentration Data'!I162</f>
        <v>740.26916122565513</v>
      </c>
      <c r="E162">
        <f>'CO2 Concentration Data'!K162-'CO2 Concentration Data'!$N$2</f>
        <v>402.82997925247849</v>
      </c>
    </row>
    <row r="163" spans="1:5" x14ac:dyDescent="0.25">
      <c r="A163">
        <f>'CO2 Concentration Data'!A163/60000</f>
        <v>13.3598</v>
      </c>
      <c r="B163">
        <f>'CO2 Concentration Data'!G163</f>
        <v>1068.0298805192401</v>
      </c>
      <c r="C163">
        <f>'CO2 Concentration Data'!H163</f>
        <v>912.54958846264981</v>
      </c>
      <c r="D163">
        <f>'CO2 Concentration Data'!I163</f>
        <v>724.34728552027991</v>
      </c>
      <c r="E163">
        <f>'CO2 Concentration Data'!K163-'CO2 Concentration Data'!$N$2</f>
        <v>402.18033761847818</v>
      </c>
    </row>
    <row r="164" spans="1:5" x14ac:dyDescent="0.25">
      <c r="A164">
        <f>'CO2 Concentration Data'!A164/60000</f>
        <v>13.444333333333333</v>
      </c>
      <c r="B164">
        <f>'CO2 Concentration Data'!G164</f>
        <v>1123.6121392229322</v>
      </c>
      <c r="C164">
        <f>'CO2 Concentration Data'!H164</f>
        <v>912.99578328360883</v>
      </c>
      <c r="D164">
        <f>'CO2 Concentration Data'!I164</f>
        <v>759.01262508016293</v>
      </c>
      <c r="E164">
        <f>'CO2 Concentration Data'!K164-'CO2 Concentration Data'!$N$2</f>
        <v>401.42566410353174</v>
      </c>
    </row>
    <row r="165" spans="1:5" x14ac:dyDescent="0.25">
      <c r="A165">
        <f>'CO2 Concentration Data'!A165/60000</f>
        <v>13.5265</v>
      </c>
      <c r="B165">
        <f>'CO2 Concentration Data'!G165</f>
        <v>1711.9483361498326</v>
      </c>
      <c r="C165">
        <f>'CO2 Concentration Data'!H165</f>
        <v>927.1920560363136</v>
      </c>
      <c r="D165">
        <f>'CO2 Concentration Data'!I165</f>
        <v>790.4532809528813</v>
      </c>
      <c r="E165">
        <f>'CO2 Concentration Data'!K165-'CO2 Concentration Data'!$N$2</f>
        <v>400.91606497745954</v>
      </c>
    </row>
    <row r="166" spans="1:5" x14ac:dyDescent="0.25">
      <c r="A166">
        <f>'CO2 Concentration Data'!A166/60000</f>
        <v>13.6098</v>
      </c>
      <c r="B166">
        <f>'CO2 Concentration Data'!G166</f>
        <v>1217.1736431689358</v>
      </c>
      <c r="C166">
        <f>'CO2 Concentration Data'!H166</f>
        <v>913.64477070191219</v>
      </c>
      <c r="D166">
        <f>'CO2 Concentration Data'!I166</f>
        <v>732.00591935443231</v>
      </c>
      <c r="E166">
        <f>'CO2 Concentration Data'!K166-'CO2 Concentration Data'!$N$2</f>
        <v>400.38507046823185</v>
      </c>
    </row>
    <row r="167" spans="1:5" x14ac:dyDescent="0.25">
      <c r="A167">
        <f>'CO2 Concentration Data'!A167/60000</f>
        <v>13.693133333333334</v>
      </c>
      <c r="B167">
        <f>'CO2 Concentration Data'!G167</f>
        <v>1009.7950487995324</v>
      </c>
      <c r="C167">
        <f>'CO2 Concentration Data'!H167</f>
        <v>914.53706705363788</v>
      </c>
      <c r="D167">
        <f>'CO2 Concentration Data'!I167</f>
        <v>726.56426563234209</v>
      </c>
      <c r="E167">
        <f>'CO2 Concentration Data'!K167-'CO2 Concentration Data'!$N$2</f>
        <v>399.86380152217276</v>
      </c>
    </row>
    <row r="168" spans="1:5" x14ac:dyDescent="0.25">
      <c r="A168">
        <f>'CO2 Concentration Data'!A168/60000</f>
        <v>13.776466666666666</v>
      </c>
      <c r="B168">
        <f>'CO2 Concentration Data'!G168</f>
        <v>1394.0482667747342</v>
      </c>
      <c r="C168">
        <f>'CO2 Concentration Data'!H168</f>
        <v>917.41693528654412</v>
      </c>
      <c r="D168">
        <f>'CO2 Concentration Data'!I168</f>
        <v>703.38685163084642</v>
      </c>
      <c r="E168">
        <f>'CO2 Concentration Data'!K168-'CO2 Concentration Data'!$N$2</f>
        <v>399.42811333072245</v>
      </c>
    </row>
    <row r="169" spans="1:5" x14ac:dyDescent="0.25">
      <c r="A169">
        <f>'CO2 Concentration Data'!A169/60000</f>
        <v>13.8598</v>
      </c>
      <c r="B169">
        <f>'CO2 Concentration Data'!G169</f>
        <v>1112.3992355428015</v>
      </c>
      <c r="C169">
        <f>'CO2 Concentration Data'!H169</f>
        <v>916.32175304728173</v>
      </c>
      <c r="D169">
        <f>'CO2 Concentration Data'!I169</f>
        <v>750.24550622854758</v>
      </c>
      <c r="E169">
        <f>'CO2 Concentration Data'!K169-'CO2 Concentration Data'!$N$2</f>
        <v>399.05661148324265</v>
      </c>
    </row>
    <row r="170" spans="1:5" x14ac:dyDescent="0.25">
      <c r="A170">
        <f>'CO2 Concentration Data'!A170/60000</f>
        <v>13.943133333333334</v>
      </c>
      <c r="B170">
        <f>'CO2 Concentration Data'!G170</f>
        <v>913.138958053794</v>
      </c>
      <c r="C170">
        <f>'CO2 Concentration Data'!H170</f>
        <v>911.657292110924</v>
      </c>
      <c r="D170">
        <f>'CO2 Concentration Data'!I170</f>
        <v>782.19003908165848</v>
      </c>
      <c r="E170">
        <f>'CO2 Concentration Data'!K170-'CO2 Concentration Data'!$N$2</f>
        <v>398.82320691435535</v>
      </c>
    </row>
    <row r="171" spans="1:5" x14ac:dyDescent="0.25">
      <c r="A171">
        <f>'CO2 Concentration Data'!A171/60000</f>
        <v>14.026466666666666</v>
      </c>
      <c r="B171">
        <f>'CO2 Concentration Data'!G171</f>
        <v>906.98992587448254</v>
      </c>
      <c r="C171">
        <f>'CO2 Concentration Data'!H171</f>
        <v>904.80246669604139</v>
      </c>
      <c r="D171">
        <f>'CO2 Concentration Data'!I171</f>
        <v>741.37765632025446</v>
      </c>
      <c r="E171">
        <f>'CO2 Concentration Data'!K171-'CO2 Concentration Data'!$N$2</f>
        <v>398.62286754861083</v>
      </c>
    </row>
    <row r="172" spans="1:5" x14ac:dyDescent="0.25">
      <c r="A172">
        <f>'CO2 Concentration Data'!A172/60000</f>
        <v>14.1098</v>
      </c>
      <c r="B172">
        <f>'CO2 Concentration Data'!G172</f>
        <v>930.25980827336821</v>
      </c>
      <c r="C172">
        <f>'CO2 Concentration Data'!H172</f>
        <v>899.69180688262963</v>
      </c>
      <c r="D172">
        <f>'CO2 Concentration Data'!I172</f>
        <v>724.85111211498986</v>
      </c>
      <c r="E172">
        <f>'CO2 Concentration Data'!K172-'CO2 Concentration Data'!$N$2</f>
        <v>398.39918854289215</v>
      </c>
    </row>
    <row r="173" spans="1:5" x14ac:dyDescent="0.25">
      <c r="A173">
        <f>'CO2 Concentration Data'!A173/60000</f>
        <v>14.193133333333334</v>
      </c>
      <c r="B173">
        <f>'CO2 Concentration Data'!G173</f>
        <v>2006.5385625593021</v>
      </c>
      <c r="C173">
        <f>'CO2 Concentration Data'!H173</f>
        <v>895.71675641046102</v>
      </c>
      <c r="D173">
        <f>'CO2 Concentration Data'!I173</f>
        <v>786.01933080589345</v>
      </c>
      <c r="E173">
        <f>'CO2 Concentration Data'!K173-'CO2 Concentration Data'!$N$2</f>
        <v>398.34667318592955</v>
      </c>
    </row>
    <row r="174" spans="1:5" x14ac:dyDescent="0.25">
      <c r="A174">
        <f>'CO2 Concentration Data'!A174/60000</f>
        <v>14.276466666666666</v>
      </c>
      <c r="B174">
        <f>'CO2 Concentration Data'!G174</f>
        <v>2017.3094524557137</v>
      </c>
      <c r="C174">
        <f>'CO2 Concentration Data'!H174</f>
        <v>912.10339364169079</v>
      </c>
      <c r="D174">
        <f>'CO2 Concentration Data'!I174</f>
        <v>810.80911688238098</v>
      </c>
      <c r="E174">
        <f>'CO2 Concentration Data'!K174-'CO2 Concentration Data'!$N$2</f>
        <v>398.42058528757229</v>
      </c>
    </row>
    <row r="175" spans="1:5" x14ac:dyDescent="0.25">
      <c r="A175">
        <f>'CO2 Concentration Data'!A175/60000</f>
        <v>14.3598</v>
      </c>
      <c r="B175">
        <f>'CO2 Concentration Data'!G175</f>
        <v>1019.6817141992325</v>
      </c>
      <c r="C175">
        <f>'CO2 Concentration Data'!H175</f>
        <v>905.24866151700041</v>
      </c>
      <c r="D175">
        <f>'CO2 Concentration Data'!I175</f>
        <v>782.19003908165848</v>
      </c>
      <c r="E175">
        <f>'CO2 Concentration Data'!K175-'CO2 Concentration Data'!$N$2</f>
        <v>398.58007794932035</v>
      </c>
    </row>
    <row r="176" spans="1:5" x14ac:dyDescent="0.25">
      <c r="A176">
        <f>'CO2 Concentration Data'!A176/60000</f>
        <v>14.443183333333334</v>
      </c>
      <c r="B176">
        <f>'CO2 Concentration Data'!G176</f>
        <v>944.56730277219799</v>
      </c>
      <c r="C176">
        <f>'CO2 Concentration Data'!H176</f>
        <v>903.22056924364699</v>
      </c>
      <c r="D176">
        <f>'CO2 Concentration Data'!I176</f>
        <v>735.33132402113824</v>
      </c>
      <c r="E176">
        <f>'CO2 Concentration Data'!K176-'CO2 Concentration Data'!$N$2</f>
        <v>398.66371444711081</v>
      </c>
    </row>
    <row r="177" spans="1:5" x14ac:dyDescent="0.25">
      <c r="A177">
        <f>'CO2 Concentration Data'!A177/60000</f>
        <v>14.526516666666666</v>
      </c>
      <c r="B177">
        <f>'CO2 Concentration Data'!G177</f>
        <v>926.76325667388278</v>
      </c>
      <c r="C177">
        <f>'CO2 Concentration Data'!H177</f>
        <v>901.47649693236849</v>
      </c>
      <c r="D177">
        <f>'CO2 Concentration Data'!I177</f>
        <v>711.65009350206924</v>
      </c>
      <c r="E177">
        <f>'CO2 Concentration Data'!K177-'CO2 Concentration Data'!$N$2</f>
        <v>398.72790079108142</v>
      </c>
    </row>
    <row r="178" spans="1:5" x14ac:dyDescent="0.25">
      <c r="A178">
        <f>'CO2 Concentration Data'!A178/60000</f>
        <v>14.6098</v>
      </c>
      <c r="B178">
        <f>'CO2 Concentration Data'!G178</f>
        <v>943.44199665458336</v>
      </c>
      <c r="C178">
        <f>'CO2 Concentration Data'!H178</f>
        <v>902.5715818253434</v>
      </c>
      <c r="D178">
        <f>'CO2 Concentration Data'!I178</f>
        <v>743.59462635518025</v>
      </c>
      <c r="E178">
        <f>'CO2 Concentration Data'!K178-'CO2 Concentration Data'!$N$2</f>
        <v>398.67538426709785</v>
      </c>
    </row>
    <row r="179" spans="1:5" x14ac:dyDescent="0.25">
      <c r="A179">
        <f>'CO2 Concentration Data'!A179/60000</f>
        <v>14.693149999999999</v>
      </c>
      <c r="B179">
        <f>'CO2 Concentration Data'!G179</f>
        <v>906.10579783292553</v>
      </c>
      <c r="C179">
        <f>'CO2 Concentration Data'!H179</f>
        <v>897.90712088898601</v>
      </c>
      <c r="D179">
        <f>'CO2 Concentration Data'!I179</f>
        <v>742.4861413377173</v>
      </c>
      <c r="E179">
        <f>'CO2 Concentration Data'!K179-'CO2 Concentration Data'!$N$2</f>
        <v>398.71817406089184</v>
      </c>
    </row>
    <row r="180" spans="1:5" x14ac:dyDescent="0.25">
      <c r="A180">
        <f>'CO2 Concentration Data'!A180/60000</f>
        <v>14.776483333333333</v>
      </c>
      <c r="B180">
        <f>'CO2 Concentration Data'!G180</f>
        <v>1212.1499171072392</v>
      </c>
      <c r="C180">
        <f>'CO2 Concentration Data'!H180</f>
        <v>897.46092606802688</v>
      </c>
      <c r="D180">
        <f>'CO2 Concentration Data'!I180</f>
        <v>740.87376926272543</v>
      </c>
      <c r="E180">
        <f>'CO2 Concentration Data'!K180-'CO2 Concentration Data'!$N$2</f>
        <v>398.7395694440475</v>
      </c>
    </row>
    <row r="181" spans="1:5" x14ac:dyDescent="0.25">
      <c r="A181">
        <f>'CO2 Concentration Data'!A181/60000</f>
        <v>14.859833333333333</v>
      </c>
      <c r="B181">
        <f>'CO2 Concentration Data'!G181</f>
        <v>1162.4755125068009</v>
      </c>
      <c r="C181">
        <f>'CO2 Concentration Data'!H181</f>
        <v>903.22056924364699</v>
      </c>
      <c r="D181">
        <f>'CO2 Concentration Data'!I181</f>
        <v>742.4861413377173</v>
      </c>
      <c r="E181">
        <f>'CO2 Concentration Data'!K181-'CO2 Concentration Data'!$N$2</f>
        <v>398.97491846425675</v>
      </c>
    </row>
    <row r="182" spans="1:5" x14ac:dyDescent="0.25">
      <c r="A182">
        <f>'CO2 Concentration Data'!A182/60000</f>
        <v>14.943149999999999</v>
      </c>
      <c r="B182">
        <f>'CO2 Concentration Data'!G182</f>
        <v>997.05497065719067</v>
      </c>
      <c r="C182">
        <f>'CO2 Concentration Data'!H182</f>
        <v>894.37826523777619</v>
      </c>
      <c r="D182">
        <f>'CO2 Concentration Data'!I182</f>
        <v>741.37765632025446</v>
      </c>
      <c r="E182">
        <f>'CO2 Concentration Data'!K182-'CO2 Concentration Data'!$N$2</f>
        <v>399.08189576904215</v>
      </c>
    </row>
    <row r="183" spans="1:5" x14ac:dyDescent="0.25">
      <c r="A183">
        <f>'CO2 Concentration Data'!A183/60000</f>
        <v>15.026483333333333</v>
      </c>
      <c r="B183">
        <f>'CO2 Concentration Data'!G183</f>
        <v>1264.195571208513</v>
      </c>
      <c r="C183">
        <f>'CO2 Concentration Data'!H183</f>
        <v>893.03977000899613</v>
      </c>
      <c r="D183">
        <f>'CO2 Concentration Data'!I183</f>
        <v>744.70312144977947</v>
      </c>
      <c r="E183">
        <f>'CO2 Concentration Data'!K183-'CO2 Concentration Data'!$N$2</f>
        <v>399.0702259490551</v>
      </c>
    </row>
    <row r="184" spans="1:5" x14ac:dyDescent="0.25">
      <c r="A184">
        <f>'CO2 Concentration Data'!A184/60000</f>
        <v>15.109816666666667</v>
      </c>
      <c r="B184">
        <f>'CO2 Concentration Data'!G184</f>
        <v>1994.682616477482</v>
      </c>
      <c r="C184">
        <f>'CO2 Concentration Data'!H184</f>
        <v>886.14442420194075</v>
      </c>
      <c r="D184">
        <f>'CO2 Concentration Data'!I184</f>
        <v>727.06808214991543</v>
      </c>
      <c r="E184">
        <f>'CO2 Concentration Data'!K184-'CO2 Concentration Data'!$N$2</f>
        <v>398.82709678951659</v>
      </c>
    </row>
    <row r="185" spans="1:5" x14ac:dyDescent="0.25">
      <c r="A185">
        <f>'CO2 Concentration Data'!A185/60000</f>
        <v>15.193149999999999</v>
      </c>
      <c r="B185">
        <f>'CO2 Concentration Data'!G185</f>
        <v>1514.8583679609151</v>
      </c>
      <c r="C185">
        <f>'CO2 Concentration Data'!H185</f>
        <v>883.71075078999354</v>
      </c>
      <c r="D185">
        <f>'CO2 Concentration Data'!I185</f>
        <v>725.95959713245259</v>
      </c>
      <c r="E185">
        <f>'CO2 Concentration Data'!K185-'CO2 Concentration Data'!$N$2</f>
        <v>398.77458026553302</v>
      </c>
    </row>
    <row r="186" spans="1:5" x14ac:dyDescent="0.25">
      <c r="A186">
        <f>'CO2 Concentration Data'!A186/60000</f>
        <v>15.276483333333333</v>
      </c>
      <c r="B186">
        <f>'CO2 Concentration Data'!G186</f>
        <v>2003.2429471415971</v>
      </c>
      <c r="C186">
        <f>'CO2 Concentration Data'!H186</f>
        <v>876.85592537511093</v>
      </c>
      <c r="D186">
        <f>'CO2 Concentration Data'!I186</f>
        <v>748.02852611648541</v>
      </c>
      <c r="E186">
        <f>'CO2 Concentration Data'!K186-'CO2 Concentration Data'!$N$2</f>
        <v>398.65787856459986</v>
      </c>
    </row>
    <row r="187" spans="1:5" x14ac:dyDescent="0.25">
      <c r="A187">
        <f>'CO2 Concentration Data'!A187/60000</f>
        <v>15.359783333333333</v>
      </c>
      <c r="B187">
        <f>'CO2 Concentration Data'!G187</f>
        <v>950.27422069367117</v>
      </c>
      <c r="C187">
        <f>'CO2 Concentration Data'!H187</f>
        <v>875.51743420242633</v>
      </c>
      <c r="D187">
        <f>'CO2 Concentration Data'!I187</f>
        <v>740.87376926272543</v>
      </c>
      <c r="E187">
        <f>'CO2 Concentration Data'!K187-'CO2 Concentration Data'!$N$2</f>
        <v>398.57424206680935</v>
      </c>
    </row>
    <row r="188" spans="1:5" x14ac:dyDescent="0.25">
      <c r="A188">
        <f>'CO2 Concentration Data'!A188/60000</f>
        <v>15.443116666666667</v>
      </c>
      <c r="B188">
        <f>'CO2 Concentration Data'!G188</f>
        <v>1016.6273692937749</v>
      </c>
      <c r="C188">
        <f>'CO2 Concentration Data'!H188</f>
        <v>880.18199248507142</v>
      </c>
      <c r="D188">
        <f>'CO2 Concentration Data'!I188</f>
        <v>728.17657724451487</v>
      </c>
      <c r="E188">
        <f>'CO2 Concentration Data'!K188-'CO2 Concentration Data'!$N$2</f>
        <v>398.5197812860074</v>
      </c>
    </row>
    <row r="189" spans="1:5" x14ac:dyDescent="0.25">
      <c r="A189">
        <f>'CO2 Concentration Data'!A189/60000</f>
        <v>15.526433333333333</v>
      </c>
      <c r="B189">
        <f>'CO2 Concentration Data'!G189</f>
        <v>927.40630309453661</v>
      </c>
      <c r="C189">
        <f>'CO2 Concentration Data'!H189</f>
        <v>872.84045185705679</v>
      </c>
      <c r="D189">
        <f>'CO2 Concentration Data'!I189</f>
        <v>735.33132402113824</v>
      </c>
      <c r="E189">
        <f>'CO2 Concentration Data'!K189-'CO2 Concentration Data'!$N$2</f>
        <v>398.2747067026296</v>
      </c>
    </row>
    <row r="190" spans="1:5" x14ac:dyDescent="0.25">
      <c r="A190">
        <f>'CO2 Concentration Data'!A190/60000</f>
        <v>15.609783333333333</v>
      </c>
      <c r="B190">
        <f>'CO2 Concentration Data'!G190</f>
        <v>927.40630309453661</v>
      </c>
      <c r="C190">
        <f>'CO2 Concentration Data'!H190</f>
        <v>873.73274415268725</v>
      </c>
      <c r="D190">
        <f>'CO2 Concentration Data'!I190</f>
        <v>751.85786822640296</v>
      </c>
      <c r="E190">
        <f>'CO2 Concentration Data'!K190-'CO2 Concentration Data'!$N$2</f>
        <v>398.31749766344444</v>
      </c>
    </row>
    <row r="191" spans="1:5" x14ac:dyDescent="0.25">
      <c r="A191">
        <f>'CO2 Concentration Data'!A191/60000</f>
        <v>15.693099999999999</v>
      </c>
      <c r="B191">
        <f>'CO2 Concentration Data'!G191</f>
        <v>1243.0960061476471</v>
      </c>
      <c r="C191">
        <f>'CO2 Concentration Data'!H191</f>
        <v>900.34069695464552</v>
      </c>
      <c r="D191">
        <f>'CO2 Concentration Data'!I191</f>
        <v>749.64089819147728</v>
      </c>
      <c r="E191">
        <f>'CO2 Concentration Data'!K191-'CO2 Concentration Data'!$N$2</f>
        <v>398.26498113946093</v>
      </c>
    </row>
    <row r="192" spans="1:5" x14ac:dyDescent="0.25">
      <c r="A192">
        <f>'CO2 Concentration Data'!A192/60000</f>
        <v>15.7765</v>
      </c>
      <c r="B192">
        <f>'CO2 Concentration Data'!G192</f>
        <v>1890.9933655108755</v>
      </c>
      <c r="C192">
        <f>'CO2 Concentration Data'!H192</f>
        <v>897.01472719097262</v>
      </c>
      <c r="D192">
        <f>'CO2 Concentration Data'!I192</f>
        <v>738.15297263308992</v>
      </c>
      <c r="E192">
        <f>'CO2 Concentration Data'!K192-'CO2 Concentration Data'!$N$2</f>
        <v>398.20274021932971</v>
      </c>
    </row>
    <row r="193" spans="1:5" x14ac:dyDescent="0.25">
      <c r="A193">
        <f>'CO2 Concentration Data'!A193/60000</f>
        <v>15.860616666666667</v>
      </c>
      <c r="B193">
        <f>'CO2 Concentration Data'!G193</f>
        <v>1002.3197783397906</v>
      </c>
      <c r="C193">
        <f>'CO2 Concentration Data'!H193</f>
        <v>895.9196422979976</v>
      </c>
      <c r="D193">
        <f>'CO2 Concentration Data'!I193</f>
        <v>743.59462635518025</v>
      </c>
      <c r="E193">
        <f>'CO2 Concentration Data'!K193-'CO2 Concentration Data'!$N$2</f>
        <v>398.35250829042656</v>
      </c>
    </row>
    <row r="194" spans="1:5" x14ac:dyDescent="0.25">
      <c r="A194">
        <f>'CO2 Concentration Data'!A194/60000</f>
        <v>15.943149999999999</v>
      </c>
      <c r="B194">
        <f>'CO2 Concentration Data'!G194</f>
        <v>1003.6461130753756</v>
      </c>
      <c r="C194">
        <f>'CO2 Concentration Data'!H194</f>
        <v>896.56853237001371</v>
      </c>
      <c r="D194">
        <f>'CO2 Concentration Data'!I194</f>
        <v>727.06808214991543</v>
      </c>
      <c r="E194">
        <f>'CO2 Concentration Data'!K194-'CO2 Concentration Data'!$N$2</f>
        <v>398.51200211919553</v>
      </c>
    </row>
    <row r="195" spans="1:5" x14ac:dyDescent="0.25">
      <c r="A195">
        <f>'CO2 Concentration Data'!A195/60000</f>
        <v>16.026450000000001</v>
      </c>
      <c r="B195">
        <f>'CO2 Concentration Data'!G195</f>
        <v>1034.3911694788485</v>
      </c>
      <c r="C195">
        <f>'CO2 Concentration Data'!H195</f>
        <v>896.12243083924682</v>
      </c>
      <c r="D195">
        <f>'CO2 Concentration Data'!I195</f>
        <v>705.09994468537968</v>
      </c>
      <c r="E195">
        <f>'CO2 Concentration Data'!K195-'CO2 Concentration Data'!$N$2</f>
        <v>398.79986746888477</v>
      </c>
    </row>
    <row r="196" spans="1:5" x14ac:dyDescent="0.25">
      <c r="A196">
        <f>'CO2 Concentration Data'!A196/60000</f>
        <v>16.109783333333333</v>
      </c>
      <c r="B196">
        <f>'CO2 Concentration Data'!G196</f>
        <v>1046.0461833978525</v>
      </c>
      <c r="C196">
        <f>'CO2 Concentration Data'!H196</f>
        <v>896.8119386497234</v>
      </c>
      <c r="D196">
        <f>'CO2 Concentration Data'!I196</f>
        <v>712.75857851953208</v>
      </c>
      <c r="E196">
        <f>'CO2 Concentration Data'!K196-'CO2 Concentration Data'!$N$2</f>
        <v>398.88350396667528</v>
      </c>
    </row>
    <row r="197" spans="1:5" x14ac:dyDescent="0.25">
      <c r="A197">
        <f>'CO2 Concentration Data'!A197/60000</f>
        <v>16.193100000000001</v>
      </c>
      <c r="B197">
        <f>'CO2 Concentration Data'!G197</f>
        <v>1044.2778348785484</v>
      </c>
      <c r="C197">
        <f>'CO2 Concentration Data'!H197</f>
        <v>881.07428883679711</v>
      </c>
      <c r="D197">
        <f>'CO2 Concentration Data'!I197</f>
        <v>768.9889600059189</v>
      </c>
      <c r="E197">
        <f>'CO2 Concentration Data'!K197-'CO2 Concentration Data'!$N$2</f>
        <v>399.07606299858696</v>
      </c>
    </row>
    <row r="198" spans="1:5" x14ac:dyDescent="0.25">
      <c r="A198">
        <f>'CO2 Concentration Data'!A198/60000</f>
        <v>16.276450000000001</v>
      </c>
      <c r="B198">
        <f>'CO2 Concentration Data'!G198</f>
        <v>1044.7198526812322</v>
      </c>
      <c r="C198">
        <f>'CO2 Concentration Data'!H198</f>
        <v>878.39730243533234</v>
      </c>
      <c r="D198">
        <f>'CO2 Concentration Data'!I198</f>
        <v>785.5155042111835</v>
      </c>
      <c r="E198">
        <f>'CO2 Concentration Data'!K198-'CO2 Concentration Data'!$N$2</f>
        <v>399.27834662114998</v>
      </c>
    </row>
    <row r="199" spans="1:5" x14ac:dyDescent="0.25">
      <c r="A199">
        <f>'CO2 Concentration Data'!A199/60000</f>
        <v>16.359766666666665</v>
      </c>
      <c r="B199">
        <f>'CO2 Concentration Data'!G199</f>
        <v>1044.0769027157328</v>
      </c>
      <c r="C199">
        <f>'CO2 Concentration Data'!H199</f>
        <v>877.95110761437343</v>
      </c>
      <c r="D199">
        <f>'CO2 Concentration Data'!I199</f>
        <v>723.74261702039041</v>
      </c>
      <c r="E199">
        <f>'CO2 Concentration Data'!K199-'CO2 Concentration Data'!$N$2</f>
        <v>399.45923466605376</v>
      </c>
    </row>
    <row r="200" spans="1:5" x14ac:dyDescent="0.25">
      <c r="A200">
        <f>'CO2 Concentration Data'!A200/60000</f>
        <v>16.444966666666666</v>
      </c>
      <c r="B200">
        <f>'CO2 Concentration Data'!G200</f>
        <v>1028.6842515573753</v>
      </c>
      <c r="C200">
        <f>'CO2 Concentration Data'!H200</f>
        <v>875.7608404821359</v>
      </c>
      <c r="D200">
        <f>'CO2 Concentration Data'!I200</f>
        <v>760.72571813469608</v>
      </c>
      <c r="E200">
        <f>'CO2 Concentration Data'!K200-'CO2 Concentration Data'!$N$2</f>
        <v>399.58760735399488</v>
      </c>
    </row>
    <row r="201" spans="1:5" x14ac:dyDescent="0.25">
      <c r="A201">
        <f>'CO2 Concentration Data'!A201/60000</f>
        <v>16.526450000000001</v>
      </c>
      <c r="B201">
        <f>'CO2 Concentration Data'!G201</f>
        <v>930.25980827336821</v>
      </c>
      <c r="C201">
        <f>'CO2 Concentration Data'!H201</f>
        <v>875.96362902338512</v>
      </c>
      <c r="D201">
        <f>'CO2 Concentration Data'!I201</f>
        <v>717.19253874365643</v>
      </c>
      <c r="E201">
        <f>'CO2 Concentration Data'!K201-'CO2 Concentration Data'!$N$2</f>
        <v>399.69458446427683</v>
      </c>
    </row>
    <row r="202" spans="1:5" x14ac:dyDescent="0.25">
      <c r="A202">
        <f>'CO2 Concentration Data'!A202/60000</f>
        <v>16.609766666666665</v>
      </c>
      <c r="B202">
        <f>'CO2 Concentration Data'!G202</f>
        <v>924.55289035189503</v>
      </c>
      <c r="C202">
        <f>'CO2 Concentration Data'!H202</f>
        <v>879.28959878705803</v>
      </c>
      <c r="D202">
        <f>'CO2 Concentration Data'!I202</f>
        <v>743.09074937478772</v>
      </c>
      <c r="E202">
        <f>'CO2 Concentration Data'!K202-'CO2 Concentration Data'!$N$2</f>
        <v>399.84240730603784</v>
      </c>
    </row>
    <row r="203" spans="1:5" x14ac:dyDescent="0.25">
      <c r="A203">
        <f>'CO2 Concentration Data'!A203/60000</f>
        <v>16.693100000000001</v>
      </c>
      <c r="B203">
        <f>'CO2 Concentration Data'!G203</f>
        <v>932.02816081163689</v>
      </c>
      <c r="C203">
        <f>'CO2 Concentration Data'!H203</f>
        <v>881.07428883679711</v>
      </c>
      <c r="D203">
        <f>'CO2 Concentration Data'!I203</f>
        <v>762.94269824675825</v>
      </c>
      <c r="E203">
        <f>'CO2 Concentration Data'!K203-'CO2 Concentration Data'!$N$2</f>
        <v>400.06608631175646</v>
      </c>
    </row>
    <row r="204" spans="1:5" x14ac:dyDescent="0.25">
      <c r="A204">
        <f>'CO2 Concentration Data'!A204/60000</f>
        <v>16.776433333333333</v>
      </c>
      <c r="B204">
        <f>'CO2 Concentration Data'!G204</f>
        <v>997.49708491502895</v>
      </c>
      <c r="C204">
        <f>'CO2 Concentration Data'!H204</f>
        <v>881.96658518852291</v>
      </c>
      <c r="D204">
        <f>'CO2 Concentration Data'!I204</f>
        <v>808.08824971278966</v>
      </c>
      <c r="E204">
        <f>'CO2 Concentration Data'!K204-'CO2 Concentration Data'!$N$2</f>
        <v>400.13999724637836</v>
      </c>
    </row>
    <row r="205" spans="1:5" x14ac:dyDescent="0.25">
      <c r="A205">
        <f>'CO2 Concentration Data'!A205/60000</f>
        <v>16.859783333333333</v>
      </c>
      <c r="B205">
        <f>'CO2 Concentration Data'!G205</f>
        <v>931.82712817470178</v>
      </c>
      <c r="C205">
        <f>'CO2 Concentration Data'!H205</f>
        <v>894.58105377902541</v>
      </c>
      <c r="D205">
        <f>'CO2 Concentration Data'!I205</f>
        <v>714.97555863159425</v>
      </c>
      <c r="E205">
        <f>'CO2 Concentration Data'!K205-'CO2 Concentration Data'!$N$2</f>
        <v>400.08748072239484</v>
      </c>
    </row>
    <row r="206" spans="1:5" x14ac:dyDescent="0.25">
      <c r="A206">
        <f>'CO2 Concentration Data'!A206/60000</f>
        <v>16.943100000000001</v>
      </c>
      <c r="B206">
        <f>'CO2 Concentration Data'!G206</f>
        <v>908.95930703072179</v>
      </c>
      <c r="C206">
        <f>'CO2 Concentration Data'!H206</f>
        <v>901.47649693236849</v>
      </c>
      <c r="D206">
        <f>'CO2 Concentration Data'!I206</f>
        <v>791.56176597034414</v>
      </c>
      <c r="E206">
        <f>'CO2 Concentration Data'!K206-'CO2 Concentration Data'!$N$2</f>
        <v>400.05635977607045</v>
      </c>
    </row>
    <row r="207" spans="1:5" x14ac:dyDescent="0.25">
      <c r="A207">
        <f>'CO2 Concentration Data'!A207/60000</f>
        <v>17.026450000000001</v>
      </c>
      <c r="B207">
        <f>'CO2 Concentration Data'!G207</f>
        <v>980.13514905558702</v>
      </c>
      <c r="C207">
        <f>'CO2 Concentration Data'!H207</f>
        <v>904.11286559537268</v>
      </c>
      <c r="D207">
        <f>'CO2 Concentration Data'!I207</f>
        <v>814.13458201190599</v>
      </c>
      <c r="E207">
        <f>'CO2 Concentration Data'!K207-'CO2 Concentration Data'!$N$2</f>
        <v>399.9299323174651</v>
      </c>
    </row>
    <row r="208" spans="1:5" x14ac:dyDescent="0.25">
      <c r="A208">
        <f>'CO2 Concentration Data'!A208/60000</f>
        <v>17.109766666666665</v>
      </c>
      <c r="B208">
        <f>'CO2 Concentration Data'!G208</f>
        <v>958.63361919497027</v>
      </c>
      <c r="C208">
        <f>'CO2 Concentration Data'!H208</f>
        <v>901.67928547361771</v>
      </c>
      <c r="D208">
        <f>'CO2 Concentration Data'!I208</f>
        <v>779.46918198920378</v>
      </c>
      <c r="E208">
        <f>'CO2 Concentration Data'!K208-'CO2 Concentration Data'!$N$2</f>
        <v>399.6420669677758</v>
      </c>
    </row>
    <row r="209" spans="1:5" x14ac:dyDescent="0.25">
      <c r="A209">
        <f>'CO2 Concentration Data'!A209/60000</f>
        <v>17.193116666666668</v>
      </c>
      <c r="B209">
        <f>'CO2 Concentration Data'!G209</f>
        <v>2014.6567829845435</v>
      </c>
      <c r="C209">
        <f>'CO2 Concentration Data'!H209</f>
        <v>906.99273382827892</v>
      </c>
      <c r="D209">
        <f>'CO2 Concentration Data'!I209</f>
        <v>722.73492352242454</v>
      </c>
      <c r="E209">
        <f>'CO2 Concentration Data'!K209-'CO2 Concentration Data'!$N$2</f>
        <v>399.43005778204429</v>
      </c>
    </row>
    <row r="210" spans="1:5" x14ac:dyDescent="0.25">
      <c r="A210">
        <f>'CO2 Concentration Data'!A210/60000</f>
        <v>17.276483333333335</v>
      </c>
      <c r="B210">
        <f>'CO2 Concentration Data'!G210</f>
        <v>1048.0154680989369</v>
      </c>
      <c r="C210">
        <f>'CO2 Concentration Data'!H210</f>
        <v>901.23309065265892</v>
      </c>
      <c r="D210">
        <f>'CO2 Concentration Data'!I210</f>
        <v>692.4027526671689</v>
      </c>
      <c r="E210">
        <f>'CO2 Concentration Data'!K210-'CO2 Concentration Data'!$N$2</f>
        <v>399.05855710158545</v>
      </c>
    </row>
    <row r="211" spans="1:5" x14ac:dyDescent="0.25">
      <c r="A211">
        <f>'CO2 Concentration Data'!A211/60000</f>
        <v>17.359766666666665</v>
      </c>
      <c r="B211">
        <f>'CO2 Concentration Data'!G211</f>
        <v>1081.2120689004551</v>
      </c>
      <c r="C211">
        <f>'CO2 Concentration Data'!H211</f>
        <v>903.01777664630242</v>
      </c>
      <c r="D211">
        <f>'CO2 Concentration Data'!I211</f>
        <v>759.61723311723324</v>
      </c>
      <c r="E211">
        <f>'CO2 Concentration Data'!K211-'CO2 Concentration Data'!$N$2</f>
        <v>398.94185423363137</v>
      </c>
    </row>
    <row r="212" spans="1:5" x14ac:dyDescent="0.25">
      <c r="A212">
        <f>'CO2 Concentration Data'!A212/60000</f>
        <v>17.443083333333334</v>
      </c>
      <c r="B212">
        <f>'CO2 Concentration Data'!G212</f>
        <v>996.17075017944387</v>
      </c>
      <c r="C212">
        <f>'CO2 Concentration Data'!H212</f>
        <v>898.35321836365733</v>
      </c>
      <c r="D212">
        <f>'CO2 Concentration Data'!I212</f>
        <v>739.76528424526259</v>
      </c>
      <c r="E212">
        <f>'CO2 Concentration Data'!K212-'CO2 Concentration Data'!$N$2</f>
        <v>398.88739345282949</v>
      </c>
    </row>
    <row r="213" spans="1:5" x14ac:dyDescent="0.25">
      <c r="A213">
        <f>'CO2 Concentration Data'!A213/60000</f>
        <v>17.52665</v>
      </c>
      <c r="B213">
        <f>'CO2 Concentration Data'!G213</f>
        <v>917.51963769483677</v>
      </c>
      <c r="C213">
        <f>'CO2 Concentration Data'!H213</f>
        <v>897.25813347068242</v>
      </c>
      <c r="D213">
        <f>'CO2 Concentration Data'!I213</f>
        <v>681.41865370349149</v>
      </c>
      <c r="E213">
        <f>'CO2 Concentration Data'!K213-'CO2 Concentration Data'!$N$2</f>
        <v>398.77069175189627</v>
      </c>
    </row>
    <row r="214" spans="1:5" x14ac:dyDescent="0.25">
      <c r="A214">
        <f>'CO2 Concentration Data'!A214/60000</f>
        <v>17.612666666666666</v>
      </c>
      <c r="B214">
        <f>'CO2 Concentration Data'!G214</f>
        <v>918.40385817258357</v>
      </c>
      <c r="C214">
        <f>'CO2 Concentration Data'!H214</f>
        <v>897.25813347068242</v>
      </c>
      <c r="D214">
        <f>'CO2 Concentration Data'!I214</f>
        <v>744.19923439225045</v>
      </c>
      <c r="E214">
        <f>'CO2 Concentration Data'!K214-'CO2 Concentration Data'!$N$2</f>
        <v>398.5703523861518</v>
      </c>
    </row>
    <row r="215" spans="1:5" x14ac:dyDescent="0.25">
      <c r="A215">
        <f>'CO2 Concentration Data'!A215/60000</f>
        <v>17.693066666666667</v>
      </c>
      <c r="B215">
        <f>'CO2 Concentration Data'!G215</f>
        <v>1131.087409682674</v>
      </c>
      <c r="C215">
        <f>'CO2 Concentration Data'!H215</f>
        <v>903.01777664630242</v>
      </c>
      <c r="D215">
        <f>'CO2 Concentration Data'!I215</f>
        <v>703.99145966791684</v>
      </c>
      <c r="E215">
        <f>'CO2 Concentration Data'!K215-'CO2 Concentration Data'!$N$2</f>
        <v>398.55868139914378</v>
      </c>
    </row>
    <row r="216" spans="1:5" x14ac:dyDescent="0.25">
      <c r="A216">
        <f>'CO2 Concentration Data'!A216/60000</f>
        <v>17.777183333333333</v>
      </c>
      <c r="B216">
        <f>'CO2 Concentration Data'!G216</f>
        <v>992.23218077727461</v>
      </c>
      <c r="C216">
        <f>'CO2 Concentration Data'!H216</f>
        <v>905.69476304776708</v>
      </c>
      <c r="D216">
        <f>'CO2 Concentration Data'!I216</f>
        <v>780.57766700666662</v>
      </c>
      <c r="E216">
        <f>'CO2 Concentration Data'!K216-'CO2 Concentration Data'!$N$2</f>
        <v>398.39918873739566</v>
      </c>
    </row>
    <row r="217" spans="1:5" x14ac:dyDescent="0.25">
      <c r="A217">
        <f>'CO2 Concentration Data'!A217/60000</f>
        <v>17.859733333333335</v>
      </c>
      <c r="B217">
        <f>'CO2 Concentration Data'!G217</f>
        <v>940.1463772179136</v>
      </c>
      <c r="C217">
        <f>'CO2 Concentration Data'!H217</f>
        <v>908.12843645971429</v>
      </c>
      <c r="D217">
        <f>'CO2 Concentration Data'!I217</f>
        <v>783.80241115665046</v>
      </c>
      <c r="E217">
        <f>'CO2 Concentration Data'!K217-'CO2 Concentration Data'!$N$2</f>
        <v>398.20662970548398</v>
      </c>
    </row>
    <row r="218" spans="1:5" x14ac:dyDescent="0.25">
      <c r="A218">
        <f>'CO2 Concentration Data'!A218/60000</f>
        <v>17.943116666666668</v>
      </c>
      <c r="B218">
        <f>'CO2 Concentration Data'!G218</f>
        <v>1097.2477664794667</v>
      </c>
      <c r="C218">
        <f>'CO2 Concentration Data'!H218</f>
        <v>923.41989145168168</v>
      </c>
      <c r="D218">
        <f>'CO2 Concentration Data'!I218</f>
        <v>771.20594011798107</v>
      </c>
      <c r="E218">
        <f>'CO2 Concentration Data'!K218-'CO2 Concentration Data'!$N$2</f>
        <v>397.91876435579468</v>
      </c>
    </row>
    <row r="219" spans="1:5" x14ac:dyDescent="0.25">
      <c r="A219">
        <f>'CO2 Concentration Data'!A219/60000</f>
        <v>18.026416666666666</v>
      </c>
      <c r="B219">
        <f>'CO2 Concentration Data'!G219</f>
        <v>945.21034517388739</v>
      </c>
      <c r="C219">
        <f>'CO2 Concentration Data'!H219</f>
        <v>907.2361401079886</v>
      </c>
      <c r="D219">
        <f>'CO2 Concentration Data'!I219</f>
        <v>774.43062380514573</v>
      </c>
      <c r="E219">
        <f>'CO2 Concentration Data'!K219-'CO2 Concentration Data'!$N$2</f>
        <v>397.70675517006305</v>
      </c>
    </row>
    <row r="220" spans="1:5" x14ac:dyDescent="0.25">
      <c r="A220">
        <f>'CO2 Concentration Data'!A220/60000</f>
        <v>18.109850000000002</v>
      </c>
      <c r="B220">
        <f>'CO2 Concentration Data'!G220</f>
        <v>925.87912863232543</v>
      </c>
      <c r="C220">
        <f>'CO2 Concentration Data'!H220</f>
        <v>903.91007299802823</v>
      </c>
      <c r="D220">
        <f>'CO2 Concentration Data'!I220</f>
        <v>733.71902248610195</v>
      </c>
      <c r="E220">
        <f>'CO2 Concentration Data'!K220-'CO2 Concentration Data'!$N$2</f>
        <v>397.79233709169284</v>
      </c>
    </row>
    <row r="221" spans="1:5" x14ac:dyDescent="0.25">
      <c r="A221">
        <f>'CO2 Concentration Data'!A221/60000</f>
        <v>18.193066666666667</v>
      </c>
      <c r="B221">
        <f>'CO2 Concentration Data'!G221</f>
        <v>920.61422449457132</v>
      </c>
      <c r="C221">
        <f>'CO2 Concentration Data'!H221</f>
        <v>901.67928547361771</v>
      </c>
      <c r="D221">
        <f>'CO2 Concentration Data'!I221</f>
        <v>680.81404566642118</v>
      </c>
      <c r="E221">
        <f>'CO2 Concentration Data'!K221-'CO2 Concentration Data'!$N$2</f>
        <v>397.96155531660958</v>
      </c>
    </row>
    <row r="222" spans="1:5" x14ac:dyDescent="0.25">
      <c r="A222">
        <f>'CO2 Concentration Data'!A222/60000</f>
        <v>18.276399999999999</v>
      </c>
      <c r="B222">
        <f>'CO2 Concentration Data'!G222</f>
        <v>912.69694025111039</v>
      </c>
      <c r="C222">
        <f>'CO2 Concentration Data'!H222</f>
        <v>902.5715818253434</v>
      </c>
      <c r="D222">
        <f>'CO2 Concentration Data'!I222</f>
        <v>739.76528424526259</v>
      </c>
      <c r="E222">
        <f>'CO2 Concentration Data'!K222-'CO2 Concentration Data'!$N$2</f>
        <v>398.14244336151336</v>
      </c>
    </row>
    <row r="223" spans="1:5" x14ac:dyDescent="0.25">
      <c r="A223">
        <f>'CO2 Concentration Data'!A223/60000</f>
        <v>18.359733333333335</v>
      </c>
      <c r="B223">
        <f>'CO2 Concentration Data'!G223</f>
        <v>1042.1075215594935</v>
      </c>
      <c r="C223">
        <f>'CO2 Concentration Data'!H223</f>
        <v>901.67928547361771</v>
      </c>
      <c r="D223">
        <f>'CO2 Concentration Data'!I223</f>
        <v>729.88967029904791</v>
      </c>
      <c r="E223">
        <f>'CO2 Concentration Data'!K223-'CO2 Concentration Data'!$N$2</f>
        <v>398.4711542481781</v>
      </c>
    </row>
    <row r="224" spans="1:5" x14ac:dyDescent="0.25">
      <c r="A224">
        <f>'CO2 Concentration Data'!A224/60000</f>
        <v>18.443083333333334</v>
      </c>
      <c r="B224">
        <f>'CO2 Concentration Data'!G224</f>
        <v>1062.7650728366402</v>
      </c>
      <c r="C224">
        <f>'CO2 Concentration Data'!H224</f>
        <v>901.67928547361771</v>
      </c>
      <c r="D224">
        <f>'CO2 Concentration Data'!I224</f>
        <v>798.71652282410412</v>
      </c>
      <c r="E224">
        <f>'CO2 Concentration Data'!K224-'CO2 Concentration Data'!$N$2</f>
        <v>398.64037266759834</v>
      </c>
    </row>
    <row r="225" spans="1:5" x14ac:dyDescent="0.25">
      <c r="A225">
        <f>'CO2 Concentration Data'!A225/60000</f>
        <v>18.526433333333333</v>
      </c>
      <c r="B225">
        <f>'CO2 Concentration Data'!G225</f>
        <v>1170.1919570236357</v>
      </c>
      <c r="C225">
        <f>'CO2 Concentration Data'!H225</f>
        <v>900.78689583169978</v>
      </c>
      <c r="D225">
        <f>'CO2 Concentration Data'!I225</f>
        <v>730.39355735657705</v>
      </c>
      <c r="E225">
        <f>'CO2 Concentration Data'!K225-'CO2 Concentration Data'!$N$2</f>
        <v>398.98075337425024</v>
      </c>
    </row>
    <row r="226" spans="1:5" x14ac:dyDescent="0.25">
      <c r="A226">
        <f>'CO2 Concentration Data'!A226/60000</f>
        <v>18.609783333333333</v>
      </c>
      <c r="B226">
        <f>'CO2 Concentration Data'!G226</f>
        <v>1174.5726406836432</v>
      </c>
      <c r="C226">
        <f>'CO2 Concentration Data'!H226</f>
        <v>894.58105377902541</v>
      </c>
      <c r="D226">
        <f>'CO2 Concentration Data'!I226</f>
        <v>723.23880050281707</v>
      </c>
      <c r="E226">
        <f>'CO2 Concentration Data'!K226-'CO2 Concentration Data'!$N$2</f>
        <v>399.24527791694447</v>
      </c>
    </row>
    <row r="227" spans="1:5" x14ac:dyDescent="0.25">
      <c r="A227">
        <f>'CO2 Concentration Data'!A227/60000</f>
        <v>18.693116666666668</v>
      </c>
      <c r="B227">
        <f>'CO2 Concentration Data'!G227</f>
        <v>923.22655561630984</v>
      </c>
      <c r="C227">
        <f>'CO2 Concentration Data'!H227</f>
        <v>893.4859688860505</v>
      </c>
      <c r="D227">
        <f>'CO2 Concentration Data'!I227</f>
        <v>751.85786822640296</v>
      </c>
      <c r="E227">
        <f>'CO2 Concentration Data'!K227-'CO2 Concentration Data'!$N$2</f>
        <v>399.54286766278153</v>
      </c>
    </row>
    <row r="228" spans="1:5" x14ac:dyDescent="0.25">
      <c r="A228">
        <f>'CO2 Concentration Data'!A228/60000</f>
        <v>18.778166666666667</v>
      </c>
      <c r="B228">
        <f>'CO2 Concentration Data'!G228</f>
        <v>1006.0574155791437</v>
      </c>
      <c r="C228">
        <f>'CO2 Concentration Data'!H228</f>
        <v>893.68875742729972</v>
      </c>
      <c r="D228">
        <f>'CO2 Concentration Data'!I228</f>
        <v>804.76284504608384</v>
      </c>
      <c r="E228">
        <f>'CO2 Concentration Data'!K228-'CO2 Concentration Data'!$N$2</f>
        <v>399.7218104783496</v>
      </c>
    </row>
    <row r="229" spans="1:5" x14ac:dyDescent="0.25">
      <c r="A229">
        <f>'CO2 Concentration Data'!A229/60000</f>
        <v>18.859733333333335</v>
      </c>
      <c r="B229">
        <f>'CO2 Concentration Data'!G229</f>
        <v>1222.2375186887198</v>
      </c>
      <c r="C229">
        <f>'CO2 Concentration Data'!H229</f>
        <v>888.17242318510182</v>
      </c>
      <c r="D229">
        <f>'CO2 Concentration Data'!I229</f>
        <v>750.74938320894012</v>
      </c>
      <c r="E229">
        <f>'CO2 Concentration Data'!K229-'CO2 Concentration Data'!$N$2</f>
        <v>399.73348029833664</v>
      </c>
    </row>
    <row r="230" spans="1:5" x14ac:dyDescent="0.25">
      <c r="A230">
        <f>'CO2 Concentration Data'!A230/60000</f>
        <v>18.943100000000001</v>
      </c>
      <c r="B230">
        <f>'CO2 Concentration Data'!G230</f>
        <v>932.91228483422924</v>
      </c>
      <c r="C230">
        <f>'CO2 Concentration Data'!H230</f>
        <v>885.29264824238794</v>
      </c>
      <c r="D230">
        <f>'CO2 Concentration Data'!I230</f>
        <v>764.05118326422109</v>
      </c>
      <c r="E230">
        <f>'CO2 Concentration Data'!K230-'CO2 Concentration Data'!$N$2</f>
        <v>399.79766664230721</v>
      </c>
    </row>
    <row r="231" spans="1:5" x14ac:dyDescent="0.25">
      <c r="A231">
        <f>'CO2 Concentration Data'!A231/60000</f>
        <v>19.026416666666666</v>
      </c>
      <c r="B231">
        <f>'CO2 Concentration Data'!G231</f>
        <v>910.92859173180648</v>
      </c>
      <c r="C231">
        <f>'CO2 Concentration Data'!H231</f>
        <v>881.72327219900524</v>
      </c>
      <c r="D231">
        <f>'CO2 Concentration Data'!I231</f>
        <v>765.66355533921296</v>
      </c>
      <c r="E231">
        <f>'CO2 Concentration Data'!K231-'CO2 Concentration Data'!$N$2</f>
        <v>399.95715930405521</v>
      </c>
    </row>
    <row r="232" spans="1:5" x14ac:dyDescent="0.25">
      <c r="A232">
        <f>'CO2 Concentration Data'!A232/60000</f>
        <v>19.109733333333335</v>
      </c>
      <c r="B232">
        <f>'CO2 Concentration Data'!G232</f>
        <v>1179.6365121844622</v>
      </c>
      <c r="C232">
        <f>'CO2 Concentration Data'!H232</f>
        <v>887.28012683337613</v>
      </c>
      <c r="D232">
        <f>'CO2 Concentration Data'!I232</f>
        <v>749.64089819147728</v>
      </c>
      <c r="E232">
        <f>'CO2 Concentration Data'!K232-'CO2 Concentration Data'!$N$2</f>
        <v>400.21195945060174</v>
      </c>
    </row>
    <row r="233" spans="1:5" x14ac:dyDescent="0.25">
      <c r="A233">
        <f>'CO2 Concentration Data'!A233/60000</f>
        <v>19.193083333333334</v>
      </c>
      <c r="B233">
        <f>'CO2 Concentration Data'!G233</f>
        <v>963.45640907488632</v>
      </c>
      <c r="C233">
        <f>'CO2 Concentration Data'!H233</f>
        <v>882.16947107605961</v>
      </c>
      <c r="D233">
        <f>'CO2 Concentration Data'!I233</f>
        <v>772.81831219297294</v>
      </c>
      <c r="E233">
        <f>'CO2 Concentration Data'!K233-'CO2 Concentration Data'!$N$2</f>
        <v>400.53094594111877</v>
      </c>
    </row>
    <row r="234" spans="1:5" x14ac:dyDescent="0.25">
      <c r="A234">
        <f>'CO2 Concentration Data'!A234/60000</f>
        <v>19.276450000000001</v>
      </c>
      <c r="B234">
        <f>'CO2 Concentration Data'!G234</f>
        <v>1278.5030657073428</v>
      </c>
      <c r="C234">
        <f>'CO2 Concentration Data'!H234</f>
        <v>904.11286559537268</v>
      </c>
      <c r="D234">
        <f>'CO2 Concentration Data'!I234</f>
        <v>751.85786822640296</v>
      </c>
      <c r="E234">
        <f>'CO2 Concentration Data'!K234-'CO2 Concentration Data'!$N$2</f>
        <v>400.71183418052601</v>
      </c>
    </row>
    <row r="235" spans="1:5" x14ac:dyDescent="0.25">
      <c r="A235">
        <f>'CO2 Concentration Data'!A235/60000</f>
        <v>19.360783333333334</v>
      </c>
      <c r="B235">
        <f>'CO2 Concentration Data'!G235</f>
        <v>1204.8756792844324</v>
      </c>
      <c r="C235">
        <f>'CO2 Concentration Data'!H235</f>
        <v>908.12843645971429</v>
      </c>
      <c r="D235">
        <f>'CO2 Concentration Data'!I235</f>
        <v>777.25226233996079</v>
      </c>
      <c r="E235">
        <f>'CO2 Concentration Data'!K235-'CO2 Concentration Data'!$N$2</f>
        <v>400.89272222542991</v>
      </c>
    </row>
    <row r="236" spans="1:5" x14ac:dyDescent="0.25">
      <c r="A236">
        <f>'CO2 Concentration Data'!A236/60000</f>
        <v>19.443083333333334</v>
      </c>
      <c r="B236">
        <f>'CO2 Concentration Data'!G236</f>
        <v>976.19657965341787</v>
      </c>
      <c r="C236">
        <f>'CO2 Concentration Data'!H236</f>
        <v>900.78689583169978</v>
      </c>
      <c r="D236">
        <f>'CO2 Concentration Data'!I236</f>
        <v>748.02852611648541</v>
      </c>
      <c r="E236">
        <f>'CO2 Concentration Data'!K236-'CO2 Concentration Data'!$N$2</f>
        <v>401.08333602800565</v>
      </c>
    </row>
    <row r="237" spans="1:5" x14ac:dyDescent="0.25">
      <c r="A237">
        <f>'CO2 Concentration Data'!A237/60000</f>
        <v>19.526466666666668</v>
      </c>
      <c r="B237">
        <f>'CO2 Concentration Data'!G237</f>
        <v>1260.9000482269978</v>
      </c>
      <c r="C237">
        <f>'CO2 Concentration Data'!H237</f>
        <v>901.23309065265892</v>
      </c>
      <c r="D237">
        <f>'CO2 Concentration Data'!I237</f>
        <v>757.90414006270009</v>
      </c>
      <c r="E237">
        <f>'CO2 Concentration Data'!K237-'CO2 Concentration Data'!$N$2</f>
        <v>401.39259676085061</v>
      </c>
    </row>
    <row r="238" spans="1:5" x14ac:dyDescent="0.25">
      <c r="A238">
        <f>'CO2 Concentration Data'!A238/60000</f>
        <v>19.609733333333335</v>
      </c>
      <c r="B238">
        <f>'CO2 Concentration Data'!G238</f>
        <v>1105.8081895797711</v>
      </c>
      <c r="C238">
        <f>'CO2 Concentration Data'!H238</f>
        <v>900.1379084133963</v>
      </c>
      <c r="D238">
        <f>'CO2 Concentration Data'!I238</f>
        <v>716.08404364905721</v>
      </c>
      <c r="E238">
        <f>'CO2 Concentration Data'!K238-'CO2 Concentration Data'!$N$2</f>
        <v>401.64739574037617</v>
      </c>
    </row>
    <row r="239" spans="1:5" x14ac:dyDescent="0.25">
      <c r="A239">
        <f>'CO2 Concentration Data'!A239/60000</f>
        <v>19.693083333333334</v>
      </c>
      <c r="B239">
        <f>'CO2 Concentration Data'!G239</f>
        <v>2013.1296085223323</v>
      </c>
      <c r="C239">
        <f>'CO2 Concentration Data'!H239</f>
        <v>904.11286559537268</v>
      </c>
      <c r="D239">
        <f>'CO2 Concentration Data'!I239</f>
        <v>725.95959713245259</v>
      </c>
      <c r="E239">
        <f>'CO2 Concentration Data'!K239-'CO2 Concentration Data'!$N$2</f>
        <v>402.14726910877624</v>
      </c>
    </row>
    <row r="240" spans="1:5" x14ac:dyDescent="0.25">
      <c r="A240">
        <f>'CO2 Concentration Data'!A240/60000</f>
        <v>19.776399999999999</v>
      </c>
      <c r="B240">
        <f>'CO2 Concentration Data'!G240</f>
        <v>1207.2869777692358</v>
      </c>
      <c r="C240">
        <f>'CO2 Concentration Data'!H240</f>
        <v>903.01777664630242</v>
      </c>
      <c r="D240">
        <f>'CO2 Concentration Data'!I240</f>
        <v>737.04448761562708</v>
      </c>
      <c r="E240">
        <f>'CO2 Concentration Data'!K240-'CO2 Concentration Data'!$N$2</f>
        <v>402.61407844105435</v>
      </c>
    </row>
    <row r="241" spans="1:5" x14ac:dyDescent="0.25">
      <c r="A241">
        <f>'CO2 Concentration Data'!A241/60000</f>
        <v>19.859749999999998</v>
      </c>
      <c r="B241">
        <f>'CO2 Concentration Data'!G241</f>
        <v>991.58913435662055</v>
      </c>
      <c r="C241">
        <f>'CO2 Concentration Data'!H241</f>
        <v>900.34069695464552</v>
      </c>
      <c r="D241">
        <f>'CO2 Concentration Data'!I241</f>
        <v>730.39355735657705</v>
      </c>
      <c r="E241">
        <f>'CO2 Concentration Data'!K241-'CO2 Concentration Data'!$N$2</f>
        <v>403.08088660631142</v>
      </c>
    </row>
    <row r="242" spans="1:5" x14ac:dyDescent="0.25">
      <c r="A242">
        <f>'CO2 Concentration Data'!A242/60000</f>
        <v>19.943999999999999</v>
      </c>
      <c r="B242">
        <f>'CO2 Concentration Data'!G242</f>
        <v>1402.1665796361654</v>
      </c>
      <c r="C242">
        <f>'CO2 Concentration Data'!H242</f>
        <v>892.1474777133659</v>
      </c>
      <c r="D242">
        <f>'CO2 Concentration Data'!I242</f>
        <v>766.7720504338123</v>
      </c>
      <c r="E242">
        <f>'CO2 Concentration Data'!K242-'CO2 Concentration Data'!$N$2</f>
        <v>403.33568675285795</v>
      </c>
    </row>
    <row r="243" spans="1:5" x14ac:dyDescent="0.25">
      <c r="A243">
        <f>'CO2 Concentration Data'!A243/60000</f>
        <v>20.026399999999999</v>
      </c>
      <c r="B243">
        <f>'CO2 Concentration Data'!G243</f>
        <v>1378.0126656508774</v>
      </c>
      <c r="C243">
        <f>'CO2 Concentration Data'!H243</f>
        <v>873.08376079047912</v>
      </c>
      <c r="D243">
        <f>'CO2 Concentration Data'!I243</f>
        <v>770.60133208091077</v>
      </c>
      <c r="E243">
        <f>'CO2 Concentration Data'!K243-'CO2 Concentration Data'!$N$2</f>
        <v>403.51657479776179</v>
      </c>
    </row>
    <row r="244" spans="1:5" x14ac:dyDescent="0.25">
      <c r="A244">
        <f>'CO2 Concentration Data'!A244/60000</f>
        <v>20.109749999999998</v>
      </c>
      <c r="B244">
        <f>'CO2 Concentration Data'!G244</f>
        <v>1402.407757712223</v>
      </c>
      <c r="C244">
        <f>'CO2 Concentration Data'!H244</f>
        <v>903.01777664630242</v>
      </c>
      <c r="D244">
        <f>'CO2 Concentration Data'!I244</f>
        <v>744.19923439225045</v>
      </c>
      <c r="E244">
        <f>'CO2 Concentration Data'!K244-'CO2 Concentration Data'!$N$2</f>
        <v>403.78109934045597</v>
      </c>
    </row>
    <row r="245" spans="1:5" x14ac:dyDescent="0.25">
      <c r="A245">
        <f>'CO2 Concentration Data'!A245/60000</f>
        <v>20.193083333333334</v>
      </c>
      <c r="B245">
        <f>'CO2 Concentration Data'!G245</f>
        <v>932.47017459535584</v>
      </c>
      <c r="C245">
        <f>'CO2 Concentration Data'!H245</f>
        <v>898.15042982240811</v>
      </c>
      <c r="D245">
        <f>'CO2 Concentration Data'!I245</f>
        <v>711.14620644454021</v>
      </c>
      <c r="E245">
        <f>'CO2 Concentration Data'!K245-'CO2 Concentration Data'!$N$2</f>
        <v>404.20511790642269</v>
      </c>
    </row>
    <row r="246" spans="1:5" x14ac:dyDescent="0.25">
      <c r="A246">
        <f>'CO2 Concentration Data'!A246/60000</f>
        <v>20.276383333333332</v>
      </c>
      <c r="B246">
        <f>'CO2 Concentration Data'!G246</f>
        <v>891.83845279218292</v>
      </c>
      <c r="C246">
        <f>'CO2 Concentration Data'!H246</f>
        <v>898.15042982240811</v>
      </c>
      <c r="D246">
        <f>'CO2 Concentration Data'!I246</f>
        <v>745.30772948684989</v>
      </c>
      <c r="E246">
        <f>'CO2 Concentration Data'!K246-'CO2 Concentration Data'!$N$2</f>
        <v>404.61941071471728</v>
      </c>
    </row>
    <row r="247" spans="1:5" x14ac:dyDescent="0.25">
      <c r="A247">
        <f>'CO2 Concentration Data'!A247/60000</f>
        <v>20.359749999999998</v>
      </c>
      <c r="B247">
        <f>'CO2 Concentration Data'!G247</f>
        <v>912.93802187201345</v>
      </c>
      <c r="C247">
        <f>'CO2 Concentration Data'!H247</f>
        <v>891.70127883631153</v>
      </c>
      <c r="D247">
        <f>'CO2 Concentration Data'!I247</f>
        <v>725.45578061487925</v>
      </c>
      <c r="E247">
        <f>'CO2 Concentration Data'!K247-'CO2 Concentration Data'!$N$2</f>
        <v>405.19319618475998</v>
      </c>
    </row>
    <row r="248" spans="1:5" x14ac:dyDescent="0.25">
      <c r="A248">
        <f>'CO2 Concentration Data'!A248/60000</f>
        <v>20.443066666666667</v>
      </c>
      <c r="B248">
        <f>'CO2 Concentration Data'!G248</f>
        <v>958.63361919497027</v>
      </c>
      <c r="C248">
        <f>'CO2 Concentration Data'!H248</f>
        <v>892.1474777133659</v>
      </c>
      <c r="D248">
        <f>'CO2 Concentration Data'!I248</f>
        <v>733.71902248610195</v>
      </c>
      <c r="E248">
        <f>'CO2 Concentration Data'!K248-'CO2 Concentration Data'!$N$2</f>
        <v>405.84283781876024</v>
      </c>
    </row>
    <row r="249" spans="1:5" x14ac:dyDescent="0.25">
      <c r="A249">
        <f>'CO2 Concentration Data'!A249/60000</f>
        <v>20.527266666666666</v>
      </c>
      <c r="B249">
        <f>'CO2 Concentration Data'!G249</f>
        <v>909.20038865162485</v>
      </c>
      <c r="C249">
        <f>'CO2 Concentration Data'!H249</f>
        <v>889.91659284266791</v>
      </c>
      <c r="D249">
        <f>'CO2 Concentration Data'!I249</f>
        <v>740.26916122565513</v>
      </c>
      <c r="E249">
        <f>'CO2 Concentration Data'!K249-'CO2 Concentration Data'!$N$2</f>
        <v>406.48080963277346</v>
      </c>
    </row>
    <row r="250" spans="1:5" x14ac:dyDescent="0.25">
      <c r="A250">
        <f>'CO2 Concentration Data'!A250/60000</f>
        <v>20.609733333333335</v>
      </c>
      <c r="B250">
        <f>'CO2 Concentration Data'!G250</f>
        <v>899.51465541474067</v>
      </c>
      <c r="C250">
        <f>'CO2 Concentration Data'!H250</f>
        <v>887.92911425167961</v>
      </c>
      <c r="D250">
        <f>'CO2 Concentration Data'!I250</f>
        <v>745.81154600442323</v>
      </c>
      <c r="E250">
        <f>'CO2 Concentration Data'!K250-'CO2 Concentration Data'!$N$2</f>
        <v>407.00207857883265</v>
      </c>
    </row>
    <row r="251" spans="1:5" x14ac:dyDescent="0.25">
      <c r="A251">
        <f>'CO2 Concentration Data'!A251/60000</f>
        <v>20.693066666666667</v>
      </c>
      <c r="B251">
        <f>'CO2 Concentration Data'!G251</f>
        <v>907.87415037119433</v>
      </c>
      <c r="C251">
        <f>'CO2 Concentration Data'!H251</f>
        <v>890.15990177609012</v>
      </c>
      <c r="D251">
        <f>'CO2 Concentration Data'!I251</f>
        <v>762.33809020968783</v>
      </c>
      <c r="E251">
        <f>'CO2 Concentration Data'!K251-'CO2 Concentration Data'!$N$2</f>
        <v>407.3307894654975</v>
      </c>
    </row>
    <row r="252" spans="1:5" x14ac:dyDescent="0.25">
      <c r="A252">
        <f>'CO2 Concentration Data'!A252/60000</f>
        <v>20.776433333333333</v>
      </c>
      <c r="B252">
        <f>'CO2 Concentration Data'!G252</f>
        <v>930.50088989427115</v>
      </c>
      <c r="C252">
        <f>'CO2 Concentration Data'!H252</f>
        <v>889.71380024532323</v>
      </c>
      <c r="D252">
        <f>'CO2 Concentration Data'!I252</f>
        <v>763.44657522715079</v>
      </c>
      <c r="E252">
        <f>'CO2 Concentration Data'!K252-'CO2 Concentration Data'!$N$2</f>
        <v>407.3735804263124</v>
      </c>
    </row>
    <row r="253" spans="1:5" x14ac:dyDescent="0.25">
      <c r="A253">
        <f>'CO2 Concentration Data'!A253/60000</f>
        <v>20.859749999999998</v>
      </c>
      <c r="B253">
        <f>'CO2 Concentration Data'!G253</f>
        <v>1011.1213835351175</v>
      </c>
      <c r="C253">
        <f>'CO2 Concentration Data'!H253</f>
        <v>885.04924196267814</v>
      </c>
      <c r="D253">
        <f>'CO2 Concentration Data'!I253</f>
        <v>732.61052739150273</v>
      </c>
      <c r="E253">
        <f>'CO2 Concentration Data'!K253-'CO2 Concentration Data'!$N$2</f>
        <v>407.3735804263124</v>
      </c>
    </row>
    <row r="254" spans="1:5" x14ac:dyDescent="0.25">
      <c r="A254">
        <f>'CO2 Concentration Data'!A254/60000</f>
        <v>20.943066666666667</v>
      </c>
      <c r="B254">
        <f>'CO2 Concentration Data'!G254</f>
        <v>933.11322101600979</v>
      </c>
      <c r="C254">
        <f>'CO2 Concentration Data'!H254</f>
        <v>898.7994172407117</v>
      </c>
      <c r="D254">
        <f>'CO2 Concentration Data'!I254</f>
        <v>729.28506226197771</v>
      </c>
      <c r="E254">
        <f>'CO2 Concentration Data'!K254-'CO2 Concentration Data'!$N$2</f>
        <v>407.34245928548449</v>
      </c>
    </row>
    <row r="255" spans="1:5" x14ac:dyDescent="0.25">
      <c r="A255">
        <f>'CO2 Concentration Data'!A255/60000</f>
        <v>21.026433333333333</v>
      </c>
      <c r="B255">
        <f>'CO2 Concentration Data'!G255</f>
        <v>1079.4437203811513</v>
      </c>
      <c r="C255">
        <f>'CO2 Concentration Data'!H255</f>
        <v>900.1379084133963</v>
      </c>
      <c r="D255">
        <f>'CO2 Concentration Data'!I255</f>
        <v>735.93599252102774</v>
      </c>
      <c r="E255">
        <f>'CO2 Concentration Data'!K255-'CO2 Concentration Data'!$N$2</f>
        <v>407.36385350161936</v>
      </c>
    </row>
    <row r="256" spans="1:5" x14ac:dyDescent="0.25">
      <c r="A256">
        <f>'CO2 Concentration Data'!A256/60000</f>
        <v>21.111883333333335</v>
      </c>
      <c r="B256">
        <f>'CO2 Concentration Data'!G256</f>
        <v>957.30737689557498</v>
      </c>
      <c r="C256">
        <f>'CO2 Concentration Data'!H256</f>
        <v>904.35627187508248</v>
      </c>
      <c r="D256">
        <f>'CO2 Concentration Data'!I256</f>
        <v>747.52469952177557</v>
      </c>
      <c r="E256">
        <f>'CO2 Concentration Data'!K256-'CO2 Concentration Data'!$N$2</f>
        <v>407.26854601682101</v>
      </c>
    </row>
    <row r="257" spans="1:5" x14ac:dyDescent="0.25">
      <c r="A257">
        <f>'CO2 Concentration Data'!A257/60000</f>
        <v>21.193066666666667</v>
      </c>
      <c r="B257">
        <f>'CO2 Concentration Data'!G257</f>
        <v>934.88156953531393</v>
      </c>
      <c r="C257">
        <f>'CO2 Concentration Data'!H257</f>
        <v>903.91007299802823</v>
      </c>
      <c r="D257">
        <f>'CO2 Concentration Data'!I257</f>
        <v>757.40025300517095</v>
      </c>
      <c r="E257">
        <f>'CO2 Concentration Data'!K257-'CO2 Concentration Data'!$N$2</f>
        <v>407.02541685728244</v>
      </c>
    </row>
    <row r="258" spans="1:5" x14ac:dyDescent="0.25">
      <c r="A258">
        <f>'CO2 Concentration Data'!A258/60000</f>
        <v>21.276383333333332</v>
      </c>
      <c r="B258">
        <f>'CO2 Concentration Data'!G258</f>
        <v>951.15834873522829</v>
      </c>
      <c r="C258">
        <f>'CO2 Concentration Data'!H258</f>
        <v>904.35627187508248</v>
      </c>
      <c r="D258">
        <f>'CO2 Concentration Data'!I258</f>
        <v>723.23880050281707</v>
      </c>
      <c r="E258">
        <f>'CO2 Concentration Data'!K258-'CO2 Concentration Data'!$N$2</f>
        <v>406.68503615063059</v>
      </c>
    </row>
    <row r="259" spans="1:5" x14ac:dyDescent="0.25">
      <c r="A259">
        <f>'CO2 Concentration Data'!A259/60000</f>
        <v>21.359716666666667</v>
      </c>
      <c r="B259">
        <f>'CO2 Concentration Data'!G259</f>
        <v>928.08949495431318</v>
      </c>
      <c r="C259">
        <f>'CO2 Concentration Data'!H259</f>
        <v>909.42640724022613</v>
      </c>
      <c r="D259">
        <f>'CO2 Concentration Data'!I259</f>
        <v>728.78124574440437</v>
      </c>
      <c r="E259">
        <f>'CO2 Concentration Data'!K259-'CO2 Concentration Data'!$N$2</f>
        <v>406.4633025687512</v>
      </c>
    </row>
    <row r="260" spans="1:5" x14ac:dyDescent="0.25">
      <c r="A260">
        <f>'CO2 Concentration Data'!A260/60000</f>
        <v>21.443083333333334</v>
      </c>
      <c r="B260">
        <f>'CO2 Concentration Data'!G260</f>
        <v>927.64748117059435</v>
      </c>
      <c r="C260">
        <f>'CO2 Concentration Data'!H260</f>
        <v>905.69476304776708</v>
      </c>
      <c r="D260">
        <f>'CO2 Concentration Data'!I260</f>
        <v>753.5709713580726</v>
      </c>
      <c r="E260">
        <f>'CO2 Concentration Data'!K260-'CO2 Concentration Data'!$N$2</f>
        <v>406.33493104783099</v>
      </c>
    </row>
    <row r="261" spans="1:5" x14ac:dyDescent="0.25">
      <c r="A261">
        <f>'CO2 Concentration Data'!A261/60000</f>
        <v>21.526399999999999</v>
      </c>
      <c r="B261">
        <f>'CO2 Concentration Data'!G261</f>
        <v>949.3899961969596</v>
      </c>
      <c r="C261">
        <f>'CO2 Concentration Data'!H261</f>
        <v>908.57463128067332</v>
      </c>
      <c r="D261">
        <f>'CO2 Concentration Data'!I261</f>
        <v>762.94269824675825</v>
      </c>
      <c r="E261">
        <f>'CO2 Concentration Data'!K261-'CO2 Concentration Data'!$N$2</f>
        <v>406.23962473005344</v>
      </c>
    </row>
    <row r="262" spans="1:5" x14ac:dyDescent="0.25">
      <c r="A262">
        <f>'CO2 Concentration Data'!A262/60000</f>
        <v>21.609749999999998</v>
      </c>
      <c r="B262">
        <f>'CO2 Concentration Data'!G262</f>
        <v>1013.9747962777591</v>
      </c>
      <c r="C262">
        <f>'CO2 Concentration Data'!H262</f>
        <v>912.30618218294001</v>
      </c>
      <c r="D262">
        <f>'CO2 Concentration Data'!I262</f>
        <v>732.00591935443231</v>
      </c>
      <c r="E262">
        <f>'CO2 Concentration Data'!K262-'CO2 Concentration Data'!$N$2</f>
        <v>406.26102030771256</v>
      </c>
    </row>
    <row r="263" spans="1:5" x14ac:dyDescent="0.25">
      <c r="A263">
        <f>'CO2 Concentration Data'!A263/60000</f>
        <v>21.693716666666667</v>
      </c>
      <c r="B263">
        <f>'CO2 Concentration Data'!G263</f>
        <v>1151.9458971416013</v>
      </c>
      <c r="C263">
        <f>'CO2 Concentration Data'!H263</f>
        <v>920.74290505021702</v>
      </c>
      <c r="D263">
        <f>'CO2 Concentration Data'!I263</f>
        <v>734.22283900367552</v>
      </c>
      <c r="E263">
        <f>'CO2 Concentration Data'!K263-'CO2 Concentration Data'!$N$2</f>
        <v>406.1229220566027</v>
      </c>
    </row>
    <row r="264" spans="1:5" x14ac:dyDescent="0.25">
      <c r="A264">
        <f>'CO2 Concentration Data'!A264/60000</f>
        <v>21.776416666666666</v>
      </c>
      <c r="B264">
        <f>'CO2 Concentration Data'!G264</f>
        <v>1997.0940114174402</v>
      </c>
      <c r="C264">
        <f>'CO2 Concentration Data'!H264</f>
        <v>924.31228109359972</v>
      </c>
      <c r="D264">
        <f>'CO2 Concentration Data'!I264</f>
        <v>784.91083571129423</v>
      </c>
      <c r="E264">
        <f>'CO2 Concentration Data'!K264-'CO2 Concentration Data'!$N$2</f>
        <v>405.98482361098951</v>
      </c>
    </row>
    <row r="265" spans="1:5" x14ac:dyDescent="0.25">
      <c r="A265">
        <f>'CO2 Concentration Data'!A265/60000</f>
        <v>21.859749999999998</v>
      </c>
      <c r="B265">
        <f>'CO2 Concentration Data'!G265</f>
        <v>1190.1662240048163</v>
      </c>
      <c r="C265">
        <f>'CO2 Concentration Data'!H265</f>
        <v>925.40737004266998</v>
      </c>
      <c r="D265">
        <f>'CO2 Concentration Data'!I265</f>
        <v>725.45578061487925</v>
      </c>
      <c r="E265">
        <f>'CO2 Concentration Data'!K265-'CO2 Concentration Data'!$N$2</f>
        <v>406.15404183590618</v>
      </c>
    </row>
    <row r="266" spans="1:5" x14ac:dyDescent="0.25">
      <c r="A266">
        <f>'CO2 Concentration Data'!A266/60000</f>
        <v>21.943083333333334</v>
      </c>
      <c r="B266">
        <f>'CO2 Concentration Data'!G266</f>
        <v>948.74704623145999</v>
      </c>
      <c r="C266">
        <f>'CO2 Concentration Data'!H266</f>
        <v>919.20162533628297</v>
      </c>
      <c r="D266">
        <f>'CO2 Concentration Data'!I266</f>
        <v>759.01262508016293</v>
      </c>
      <c r="E266">
        <f>'CO2 Concentration Data'!K266-'CO2 Concentration Data'!$N$2</f>
        <v>406.45163294326767</v>
      </c>
    </row>
    <row r="267" spans="1:5" x14ac:dyDescent="0.25">
      <c r="A267">
        <f>'CO2 Concentration Data'!A267/60000</f>
        <v>22.026416666666666</v>
      </c>
      <c r="B267">
        <f>'CO2 Concentration Data'!G267</f>
        <v>1411.4101986152114</v>
      </c>
      <c r="C267">
        <f>'CO2 Concentration Data'!H267</f>
        <v>920.5401165089678</v>
      </c>
      <c r="D267">
        <f>'CO2 Concentration Data'!I267</f>
        <v>744.19923439225045</v>
      </c>
      <c r="E267">
        <f>'CO2 Concentration Data'!K267-'CO2 Concentration Data'!$N$2</f>
        <v>406.79201364991951</v>
      </c>
    </row>
    <row r="268" spans="1:5" x14ac:dyDescent="0.25">
      <c r="A268">
        <f>'CO2 Concentration Data'!A268/60000</f>
        <v>22.109733333333335</v>
      </c>
      <c r="B268">
        <f>'CO2 Concentration Data'!G268</f>
        <v>2017.7513738032428</v>
      </c>
      <c r="C268">
        <f>'CO2 Concentration Data'!H268</f>
        <v>924.96126851190309</v>
      </c>
      <c r="D268">
        <f>'CO2 Concentration Data'!I268</f>
        <v>750.74938320894012</v>
      </c>
      <c r="E268">
        <f>'CO2 Concentration Data'!K268-'CO2 Concentration Data'!$N$2</f>
        <v>407.12072473108788</v>
      </c>
    </row>
    <row r="269" spans="1:5" x14ac:dyDescent="0.25">
      <c r="A269">
        <f>'CO2 Concentration Data'!A269/60000</f>
        <v>22.193083333333334</v>
      </c>
      <c r="B269">
        <f>'CO2 Concentration Data'!G269</f>
        <v>1402.6086898750389</v>
      </c>
      <c r="C269">
        <f>'CO2 Concentration Data'!H269</f>
        <v>922.08139622290173</v>
      </c>
      <c r="D269">
        <f>'CO2 Concentration Data'!I269</f>
        <v>752.96636332100229</v>
      </c>
      <c r="E269">
        <f>'CO2 Concentration Data'!K269-'CO2 Concentration Data'!$N$2</f>
        <v>407.66339022732359</v>
      </c>
    </row>
    <row r="270" spans="1:5" x14ac:dyDescent="0.25">
      <c r="A270">
        <f>'CO2 Concentration Data'!A270/60000</f>
        <v>22.278416666666665</v>
      </c>
      <c r="B270">
        <f>'CO2 Concentration Data'!G270</f>
        <v>1085.1506383026244</v>
      </c>
      <c r="C270">
        <f>'CO2 Concentration Data'!H270</f>
        <v>923.62277733921849</v>
      </c>
      <c r="D270">
        <f>'CO2 Concentration Data'!I270</f>
        <v>728.78124574440437</v>
      </c>
      <c r="E270">
        <f>'CO2 Concentration Data'!K270-'CO2 Concentration Data'!$N$2</f>
        <v>407.98237671784057</v>
      </c>
    </row>
    <row r="271" spans="1:5" x14ac:dyDescent="0.25">
      <c r="A271">
        <f>'CO2 Concentration Data'!A271/60000</f>
        <v>22.359783333333333</v>
      </c>
      <c r="B271">
        <f>'CO2 Concentration Data'!G271</f>
        <v>959.71877585449772</v>
      </c>
      <c r="C271">
        <f>'CO2 Concentration Data'!H271</f>
        <v>926.2997596845878</v>
      </c>
      <c r="D271">
        <f>'CO2 Concentration Data'!I271</f>
        <v>702.27835653624709</v>
      </c>
      <c r="E271">
        <f>'CO2 Concentration Data'!K271-'CO2 Concentration Data'!$N$2</f>
        <v>408.2585710805219</v>
      </c>
    </row>
    <row r="272" spans="1:5" x14ac:dyDescent="0.25">
      <c r="A272">
        <f>'CO2 Concentration Data'!A272/60000</f>
        <v>22.443066666666667</v>
      </c>
      <c r="B272">
        <f>'CO2 Concentration Data'!G272</f>
        <v>939.0613170135407</v>
      </c>
      <c r="C272">
        <f>'CO2 Concentration Data'!H272</f>
        <v>924.31228109359972</v>
      </c>
      <c r="D272">
        <f>'CO2 Concentration Data'!I272</f>
        <v>705.09994468537968</v>
      </c>
      <c r="E272">
        <f>'CO2 Concentration Data'!K272-'CO2 Concentration Data'!$N$2</f>
        <v>408.33248182064023</v>
      </c>
    </row>
    <row r="273" spans="1:5" x14ac:dyDescent="0.25">
      <c r="A273">
        <f>'CO2 Concentration Data'!A273/60000</f>
        <v>22.526399999999999</v>
      </c>
      <c r="B273">
        <f>'CO2 Concentration Data'!G273</f>
        <v>951.15834873522829</v>
      </c>
      <c r="C273">
        <f>'CO2 Concentration Data'!H273</f>
        <v>923.62277733921849</v>
      </c>
      <c r="D273">
        <f>'CO2 Concentration Data'!I273</f>
        <v>745.81154600442323</v>
      </c>
      <c r="E273">
        <f>'CO2 Concentration Data'!K273-'CO2 Concentration Data'!$N$2</f>
        <v>408.47057890472917</v>
      </c>
    </row>
    <row r="274" spans="1:5" x14ac:dyDescent="0.25">
      <c r="A274">
        <f>'CO2 Concentration Data'!A274/60000</f>
        <v>22.609749999999998</v>
      </c>
      <c r="B274">
        <f>'CO2 Concentration Data'!G274</f>
        <v>943.68307827548642</v>
      </c>
      <c r="C274">
        <f>'CO2 Concentration Data'!H274</f>
        <v>923.41989145168168</v>
      </c>
      <c r="D274">
        <f>'CO2 Concentration Data'!I274</f>
        <v>739.76528424526259</v>
      </c>
      <c r="E274">
        <f>'CO2 Concentration Data'!K274-'CO2 Concentration Data'!$N$2</f>
        <v>408.60867618332156</v>
      </c>
    </row>
    <row r="275" spans="1:5" x14ac:dyDescent="0.25">
      <c r="A275">
        <f>'CO2 Concentration Data'!A275/60000</f>
        <v>22.693083333333334</v>
      </c>
      <c r="B275">
        <f>'CO2 Concentration Data'!G275</f>
        <v>930.50088989427115</v>
      </c>
      <c r="C275">
        <f>'CO2 Concentration Data'!H275</f>
        <v>923.41989145168168</v>
      </c>
      <c r="D275">
        <f>'CO2 Concentration Data'!I275</f>
        <v>751.85786822640296</v>
      </c>
      <c r="E275">
        <f>'CO2 Concentration Data'!K275-'CO2 Concentration Data'!$N$2</f>
        <v>408.59895062015295</v>
      </c>
    </row>
    <row r="276" spans="1:5" x14ac:dyDescent="0.25">
      <c r="A276">
        <f>'CO2 Concentration Data'!A276/60000</f>
        <v>22.776383333333332</v>
      </c>
      <c r="B276">
        <f>'CO2 Concentration Data'!G276</f>
        <v>990.26289607619015</v>
      </c>
      <c r="C276">
        <f>'CO2 Concentration Data'!H276</f>
        <v>924.96126851190309</v>
      </c>
      <c r="D276">
        <f>'CO2 Concentration Data'!I276</f>
        <v>740.87376926272543</v>
      </c>
      <c r="E276">
        <f>'CO2 Concentration Data'!K276-'CO2 Concentration Data'!$N$2</f>
        <v>408.4297322007327</v>
      </c>
    </row>
    <row r="277" spans="1:5" x14ac:dyDescent="0.25">
      <c r="A277">
        <f>'CO2 Concentration Data'!A277/60000</f>
        <v>22.861666666666668</v>
      </c>
      <c r="B277">
        <f>'CO2 Concentration Data'!G277</f>
        <v>953.56974367518626</v>
      </c>
      <c r="C277">
        <f>'CO2 Concentration Data'!H277</f>
        <v>925.61025593020668</v>
      </c>
      <c r="D277">
        <f>'CO2 Concentration Data'!I277</f>
        <v>750.24550622854758</v>
      </c>
      <c r="E277">
        <f>'CO2 Concentration Data'!K277-'CO2 Concentration Data'!$N$2</f>
        <v>408.34609570294219</v>
      </c>
    </row>
    <row r="278" spans="1:5" x14ac:dyDescent="0.25">
      <c r="A278">
        <f>'CO2 Concentration Data'!A278/60000</f>
        <v>22.943100000000001</v>
      </c>
      <c r="B278">
        <f>'CO2 Concentration Data'!G278</f>
        <v>968.72131321264067</v>
      </c>
      <c r="C278">
        <f>'CO2 Concentration Data'!H278</f>
        <v>929.6257294482607</v>
      </c>
      <c r="D278">
        <f>'CO2 Concentration Data'!I278</f>
        <v>803.15048304822847</v>
      </c>
      <c r="E278">
        <f>'CO2 Concentration Data'!K278-'CO2 Concentration Data'!$N$2</f>
        <v>408.04850576260174</v>
      </c>
    </row>
    <row r="279" spans="1:5" x14ac:dyDescent="0.25">
      <c r="A279">
        <f>'CO2 Concentration Data'!A279/60000</f>
        <v>23.026416666666666</v>
      </c>
      <c r="B279">
        <f>'CO2 Concentration Data'!G279</f>
        <v>936.00687565292856</v>
      </c>
      <c r="C279">
        <f>'CO2 Concentration Data'!H279</f>
        <v>933.15458509947052</v>
      </c>
      <c r="D279">
        <f>'CO2 Concentration Data'!I279</f>
        <v>738.65679922779975</v>
      </c>
      <c r="E279">
        <f>'CO2 Concentration Data'!K279-'CO2 Concentration Data'!$N$2</f>
        <v>407.80343117922388</v>
      </c>
    </row>
    <row r="280" spans="1:5" x14ac:dyDescent="0.25">
      <c r="A280">
        <f>'CO2 Concentration Data'!A280/60000</f>
        <v>23.109749999999998</v>
      </c>
      <c r="B280">
        <f>'CO2 Concentration Data'!G280</f>
        <v>922.58350919565578</v>
      </c>
      <c r="C280">
        <f>'CO2 Concentration Data'!H280</f>
        <v>934.73638926167268</v>
      </c>
      <c r="D280">
        <f>'CO2 Concentration Data'!I280</f>
        <v>762.94269824675825</v>
      </c>
      <c r="E280">
        <f>'CO2 Concentration Data'!K280-'CO2 Concentration Data'!$N$2</f>
        <v>407.53696121269036</v>
      </c>
    </row>
    <row r="281" spans="1:5" x14ac:dyDescent="0.25">
      <c r="A281">
        <f>'CO2 Concentration Data'!A281/60000</f>
        <v>23.193083333333334</v>
      </c>
      <c r="B281">
        <f>'CO2 Concentration Data'!G281</f>
        <v>894.89289415279495</v>
      </c>
      <c r="C281">
        <f>'CO2 Concentration Data'!H281</f>
        <v>936.0343600421844</v>
      </c>
      <c r="D281">
        <f>'CO2 Concentration Data'!I281</f>
        <v>760.72571813469608</v>
      </c>
      <c r="E281">
        <f>'CO2 Concentration Data'!K281-'CO2 Concentration Data'!$N$2</f>
        <v>407.32495319397964</v>
      </c>
    </row>
    <row r="282" spans="1:5" x14ac:dyDescent="0.25">
      <c r="A282">
        <f>'CO2 Concentration Data'!A282/60000</f>
        <v>23.276416666666666</v>
      </c>
      <c r="B282">
        <f>'CO2 Concentration Data'!G282</f>
        <v>923.02561943452929</v>
      </c>
      <c r="C282">
        <f>'CO2 Concentration Data'!H282</f>
        <v>937.1700626736199</v>
      </c>
      <c r="D282">
        <f>'CO2 Concentration Data'!I282</f>
        <v>713.86707361413141</v>
      </c>
      <c r="E282">
        <f>'CO2 Concentration Data'!K282-'CO2 Concentration Data'!$N$2</f>
        <v>407.00596787048346</v>
      </c>
    </row>
    <row r="283" spans="1:5" x14ac:dyDescent="0.25">
      <c r="A283">
        <f>'CO2 Concentration Data'!A283/60000</f>
        <v>23.359749999999998</v>
      </c>
      <c r="B283">
        <f>'CO2 Concentration Data'!G283</f>
        <v>963.89851931375972</v>
      </c>
      <c r="C283">
        <f>'CO2 Concentration Data'!H283</f>
        <v>936.27776632189421</v>
      </c>
      <c r="D283">
        <f>'CO2 Concentration Data'!I283</f>
        <v>717.19253874365643</v>
      </c>
      <c r="E283">
        <f>'CO2 Concentration Data'!K283-'CO2 Concentration Data'!$N$2</f>
        <v>406.86786942487009</v>
      </c>
    </row>
    <row r="284" spans="1:5" x14ac:dyDescent="0.25">
      <c r="A284">
        <f>'CO2 Concentration Data'!A284/60000</f>
        <v>23.443083333333334</v>
      </c>
      <c r="B284">
        <f>'CO2 Concentration Data'!G284</f>
        <v>960.36181825618701</v>
      </c>
      <c r="C284">
        <f>'CO2 Concentration Data'!H284</f>
        <v>935.83157150093518</v>
      </c>
      <c r="D284">
        <f>'CO2 Concentration Data'!I284</f>
        <v>706.71231676037155</v>
      </c>
      <c r="E284">
        <f>'CO2 Concentration Data'!K284-'CO2 Concentration Data'!$N$2</f>
        <v>406.75116772393687</v>
      </c>
    </row>
    <row r="285" spans="1:5" x14ac:dyDescent="0.25">
      <c r="A285">
        <f>'CO2 Concentration Data'!A285/60000</f>
        <v>23.526866666666667</v>
      </c>
      <c r="B285">
        <f>'CO2 Concentration Data'!G285</f>
        <v>998.82332319545935</v>
      </c>
      <c r="C285">
        <f>'CO2 Concentration Data'!H285</f>
        <v>939.60373608556711</v>
      </c>
      <c r="D285">
        <f>'CO2 Concentration Data'!I285</f>
        <v>708.32462837254423</v>
      </c>
      <c r="E285">
        <f>'CO2 Concentration Data'!K285-'CO2 Concentration Data'!$N$2</f>
        <v>406.58000524220176</v>
      </c>
    </row>
    <row r="286" spans="1:5" x14ac:dyDescent="0.25">
      <c r="A286">
        <f>'CO2 Concentration Data'!A286/60000</f>
        <v>23.609766666666665</v>
      </c>
      <c r="B286">
        <f>'CO2 Concentration Data'!G286</f>
        <v>1300.6877914467009</v>
      </c>
      <c r="C286">
        <f>'CO2 Concentration Data'!H286</f>
        <v>933.60068663023719</v>
      </c>
      <c r="D286">
        <f>'CO2 Concentration Data'!I286</f>
        <v>816.85537864154162</v>
      </c>
      <c r="E286">
        <f>'CO2 Concentration Data'!K286-'CO2 Concentration Data'!$N$2</f>
        <v>406.37772161963886</v>
      </c>
    </row>
    <row r="287" spans="1:5" x14ac:dyDescent="0.25">
      <c r="A287">
        <f>'CO2 Concentration Data'!A287/60000</f>
        <v>23.693049999999999</v>
      </c>
      <c r="B287">
        <f>'CO2 Concentration Data'!G287</f>
        <v>1362.4190823297042</v>
      </c>
      <c r="C287">
        <f>'CO2 Concentration Data'!H287</f>
        <v>930.96422062094553</v>
      </c>
      <c r="D287">
        <f>'CO2 Concentration Data'!I287</f>
        <v>774.43062380514573</v>
      </c>
      <c r="E287">
        <f>'CO2 Concentration Data'!K287-'CO2 Concentration Data'!$N$2</f>
        <v>406.21822895789074</v>
      </c>
    </row>
    <row r="288" spans="1:5" x14ac:dyDescent="0.25">
      <c r="A288">
        <f>'CO2 Concentration Data'!A288/60000</f>
        <v>23.776416666666666</v>
      </c>
      <c r="B288">
        <f>'CO2 Concentration Data'!G288</f>
        <v>1053.9634716602779</v>
      </c>
      <c r="C288">
        <f>'CO2 Concentration Data'!H288</f>
        <v>925.40737004266998</v>
      </c>
      <c r="D288">
        <f>'CO2 Concentration Data'!I288</f>
        <v>746.92003102188607</v>
      </c>
      <c r="E288">
        <f>'CO2 Concentration Data'!K288-'CO2 Concentration Data'!$N$2</f>
        <v>406.03734091298696</v>
      </c>
    </row>
    <row r="289" spans="1:5" x14ac:dyDescent="0.25">
      <c r="A289">
        <f>'CO2 Concentration Data'!A289/60000</f>
        <v>23.859749999999998</v>
      </c>
      <c r="B289">
        <f>'CO2 Concentration Data'!G289</f>
        <v>1023.4193474196209</v>
      </c>
      <c r="C289">
        <f>'CO2 Concentration Data'!H289</f>
        <v>924.75847997065387</v>
      </c>
      <c r="D289">
        <f>'CO2 Concentration Data'!I289</f>
        <v>767.88053545127514</v>
      </c>
      <c r="E289">
        <f>'CO2 Concentration Data'!K289-'CO2 Concentration Data'!$N$2</f>
        <v>405.95370441519651</v>
      </c>
    </row>
    <row r="290" spans="1:5" x14ac:dyDescent="0.25">
      <c r="A290">
        <f>'CO2 Concentration Data'!A290/60000</f>
        <v>23.943083333333334</v>
      </c>
      <c r="B290">
        <f>'CO2 Concentration Data'!G290</f>
        <v>1358.2393348514772</v>
      </c>
      <c r="C290">
        <f>'CO2 Concentration Data'!H290</f>
        <v>917.41693528654412</v>
      </c>
      <c r="D290">
        <f>'CO2 Concentration Data'!I290</f>
        <v>761.83421322929541</v>
      </c>
      <c r="E290">
        <f>'CO2 Concentration Data'!K290-'CO2 Concentration Data'!$N$2</f>
        <v>405.94203459520941</v>
      </c>
    </row>
    <row r="291" spans="1:5" x14ac:dyDescent="0.25">
      <c r="A291">
        <f>'CO2 Concentration Data'!A291/60000</f>
        <v>24.026399999999999</v>
      </c>
      <c r="B291">
        <f>'CO2 Concentration Data'!G291</f>
        <v>1008.9109207579753</v>
      </c>
      <c r="C291">
        <f>'CO2 Concentration Data'!H291</f>
        <v>918.55263791797961</v>
      </c>
      <c r="D291">
        <f>'CO2 Concentration Data'!I291</f>
        <v>751.85786822640296</v>
      </c>
      <c r="E291">
        <f>'CO2 Concentration Data'!K291-'CO2 Concentration Data'!$N$2</f>
        <v>405.89924363439457</v>
      </c>
    </row>
    <row r="292" spans="1:5" x14ac:dyDescent="0.25">
      <c r="A292">
        <f>'CO2 Concentration Data'!A292/60000</f>
        <v>24.109749999999998</v>
      </c>
      <c r="B292">
        <f>'CO2 Concentration Data'!G292</f>
        <v>1045.604073158979</v>
      </c>
      <c r="C292">
        <f>'CO2 Concentration Data'!H292</f>
        <v>920.296710229258</v>
      </c>
      <c r="D292">
        <f>'CO2 Concentration Data'!I292</f>
        <v>738.15297263308992</v>
      </c>
      <c r="E292">
        <f>'CO2 Concentration Data'!K292-'CO2 Concentration Data'!$N$2</f>
        <v>405.65416924552017</v>
      </c>
    </row>
    <row r="293" spans="1:5" x14ac:dyDescent="0.25">
      <c r="A293">
        <f>'CO2 Concentration Data'!A293/60000</f>
        <v>24.195399999999999</v>
      </c>
      <c r="B293">
        <f>'CO2 Concentration Data'!G293</f>
        <v>994.20146547835918</v>
      </c>
      <c r="C293">
        <f>'CO2 Concentration Data'!H293</f>
        <v>921.43241286069349</v>
      </c>
      <c r="D293">
        <f>'CO2 Concentration Data'!I293</f>
        <v>723.23880050281707</v>
      </c>
      <c r="E293">
        <f>'CO2 Concentration Data'!K293-'CO2 Concentration Data'!$N$2</f>
        <v>405.28072314122215</v>
      </c>
    </row>
    <row r="294" spans="1:5" x14ac:dyDescent="0.25">
      <c r="A294">
        <f>'CO2 Concentration Data'!A294/60000</f>
        <v>24.277933333333333</v>
      </c>
      <c r="B294">
        <f>'CO2 Concentration Data'!G294</f>
        <v>1169.9508754027327</v>
      </c>
      <c r="C294">
        <f>'CO2 Concentration Data'!H294</f>
        <v>918.9582190565734</v>
      </c>
      <c r="D294">
        <f>'CO2 Concentration Data'!I294</f>
        <v>800.32889489909599</v>
      </c>
      <c r="E294">
        <f>'CO2 Concentration Data'!K294-'CO2 Concentration Data'!$N$2</f>
        <v>405.02592416169659</v>
      </c>
    </row>
    <row r="295" spans="1:5" x14ac:dyDescent="0.25">
      <c r="A295">
        <f>'CO2 Concentration Data'!A295/60000</f>
        <v>24.360183333333332</v>
      </c>
      <c r="B295">
        <f>'CO2 Concentration Data'!G295</f>
        <v>1876.9268601967588</v>
      </c>
      <c r="C295">
        <f>'CO2 Concentration Data'!H295</f>
        <v>916.9707404655851</v>
      </c>
      <c r="D295">
        <f>'CO2 Concentration Data'!I295</f>
        <v>769.49284706344793</v>
      </c>
      <c r="E295">
        <f>'CO2 Concentration Data'!K295-'CO2 Concentration Data'!$N$2</f>
        <v>404.6544223142169</v>
      </c>
    </row>
    <row r="296" spans="1:5" x14ac:dyDescent="0.25">
      <c r="A296">
        <f>'CO2 Concentration Data'!A296/60000</f>
        <v>24.443133333333332</v>
      </c>
      <c r="B296">
        <f>'CO2 Concentration Data'!G296</f>
        <v>1263.1104145489853</v>
      </c>
      <c r="C296">
        <f>'CO2 Concentration Data'!H296</f>
        <v>908.9802124192671</v>
      </c>
      <c r="D296">
        <f>'CO2 Concentration Data'!I296</f>
        <v>734.82750750356479</v>
      </c>
      <c r="E296">
        <f>'CO2 Concentration Data'!K296-'CO2 Concentration Data'!$N$2</f>
        <v>404.12342780498909</v>
      </c>
    </row>
    <row r="297" spans="1:5" x14ac:dyDescent="0.25">
      <c r="A297">
        <f>'CO2 Concentration Data'!A297/60000</f>
        <v>24.526416666666666</v>
      </c>
      <c r="B297">
        <f>'CO2 Concentration Data'!G297</f>
        <v>1066.9045744016253</v>
      </c>
      <c r="C297">
        <f>'CO2 Concentration Data'!H297</f>
        <v>912.75237700389903</v>
      </c>
      <c r="D297">
        <f>'CO2 Concentration Data'!I297</f>
        <v>734.82750750356479</v>
      </c>
      <c r="E297">
        <f>'CO2 Concentration Data'!K297-'CO2 Concentration Data'!$N$2</f>
        <v>403.5496423349465</v>
      </c>
    </row>
    <row r="298" spans="1:5" x14ac:dyDescent="0.25">
      <c r="A298">
        <f>'CO2 Concentration Data'!A298/60000</f>
        <v>24.609733333333335</v>
      </c>
      <c r="B298">
        <f>'CO2 Concentration Data'!G298</f>
        <v>979.69303881671351</v>
      </c>
      <c r="C298">
        <f>'CO2 Concentration Data'!H298</f>
        <v>915.87555822632271</v>
      </c>
      <c r="D298">
        <f>'CO2 Concentration Data'!I298</f>
        <v>718.30096329830019</v>
      </c>
      <c r="E298">
        <f>'CO2 Concentration Data'!K298-'CO2 Concentration Data'!$N$2</f>
        <v>402.88055054712629</v>
      </c>
    </row>
    <row r="299" spans="1:5" x14ac:dyDescent="0.25">
      <c r="A299">
        <f>'CO2 Concentration Data'!A299/60000</f>
        <v>24.693033333333332</v>
      </c>
      <c r="B299">
        <f>'CO2 Concentration Data'!G299</f>
        <v>958.8346478129406</v>
      </c>
      <c r="C299">
        <f>'CO2 Concentration Data'!H299</f>
        <v>916.32175304728173</v>
      </c>
      <c r="D299">
        <f>'CO2 Concentration Data'!I299</f>
        <v>740.26916122565513</v>
      </c>
      <c r="E299">
        <f>'CO2 Concentration Data'!K299-'CO2 Concentration Data'!$N$2</f>
        <v>402.21145875930608</v>
      </c>
    </row>
    <row r="300" spans="1:5" x14ac:dyDescent="0.25">
      <c r="A300">
        <f>'CO2 Concentration Data'!A300/60000</f>
        <v>24.776450000000001</v>
      </c>
      <c r="B300">
        <f>'CO2 Concentration Data'!G300</f>
        <v>1178.3102739040319</v>
      </c>
      <c r="C300">
        <f>'CO2 Concentration Data'!H300</f>
        <v>916.52454564462619</v>
      </c>
      <c r="D300">
        <f>'CO2 Concentration Data'!I300</f>
        <v>759.61723311723324</v>
      </c>
      <c r="E300">
        <f>'CO2 Concentration Data'!K300-'CO2 Concentration Data'!$N$2</f>
        <v>401.5093006013222</v>
      </c>
    </row>
    <row r="301" spans="1:5" x14ac:dyDescent="0.25">
      <c r="A301">
        <f>'CO2 Concentration Data'!A301/60000</f>
        <v>24.859983333333332</v>
      </c>
      <c r="B301">
        <f>'CO2 Concentration Data'!G301</f>
        <v>1018.5966539948594</v>
      </c>
      <c r="C301">
        <f>'CO2 Concentration Data'!H301</f>
        <v>925.853564863629</v>
      </c>
      <c r="D301">
        <f>'CO2 Concentration Data'!I301</f>
        <v>772.31442513544391</v>
      </c>
      <c r="E301">
        <f>'CO2 Concentration Data'!K301-'CO2 Concentration Data'!$N$2</f>
        <v>400.75462708637576</v>
      </c>
    </row>
    <row r="302" spans="1:5" x14ac:dyDescent="0.25">
      <c r="A302">
        <f>'CO2 Concentration Data'!A302/60000</f>
        <v>24.94425</v>
      </c>
      <c r="B302">
        <f>'CO2 Concentration Data'!G302</f>
        <v>1208.854394125724</v>
      </c>
      <c r="C302">
        <f>'CO2 Concentration Data'!H302</f>
        <v>910.31870359195182</v>
      </c>
      <c r="D302">
        <f>'CO2 Concentration Data'!I302</f>
        <v>756.79564496810076</v>
      </c>
      <c r="E302">
        <f>'CO2 Concentration Data'!K302-'CO2 Concentration Data'!$N$2</f>
        <v>400.03107451775372</v>
      </c>
    </row>
    <row r="303" spans="1:5" x14ac:dyDescent="0.25">
      <c r="A303">
        <f>'CO2 Concentration Data'!A303/60000</f>
        <v>25.026416666666666</v>
      </c>
      <c r="B303">
        <f>'CO2 Concentration Data'!G303</f>
        <v>1185.5444587239058</v>
      </c>
      <c r="C303">
        <f>'CO2 Concentration Data'!H303</f>
        <v>916.07834676757193</v>
      </c>
      <c r="D303">
        <f>'CO2 Concentration Data'!I303</f>
        <v>734.82750750356479</v>
      </c>
      <c r="E303">
        <f>'CO2 Concentration Data'!K303-'CO2 Concentration Data'!$N$2</f>
        <v>399.71208919425754</v>
      </c>
    </row>
    <row r="304" spans="1:5" x14ac:dyDescent="0.25">
      <c r="A304">
        <f>'CO2 Concentration Data'!A304/60000</f>
        <v>25.109749999999998</v>
      </c>
      <c r="B304">
        <f>'CO2 Concentration Data'!G304</f>
        <v>1403.4929143717507</v>
      </c>
      <c r="C304">
        <f>'CO2 Concentration Data'!H304</f>
        <v>915.42945669555593</v>
      </c>
      <c r="D304">
        <f>'CO2 Concentration Data'!I304</f>
        <v>718.30096329830019</v>
      </c>
      <c r="E304">
        <f>'CO2 Concentration Data'!K304-'CO2 Concentration Data'!$N$2</f>
        <v>399.37170848760564</v>
      </c>
    </row>
    <row r="305" spans="1:5" x14ac:dyDescent="0.25">
      <c r="A305">
        <f>'CO2 Concentration Data'!A305/60000</f>
        <v>25.193083333333334</v>
      </c>
      <c r="B305">
        <f>'CO2 Concentration Data'!G305</f>
        <v>1066.0605958181554</v>
      </c>
      <c r="C305">
        <f>'CO2 Concentration Data'!H305</f>
        <v>911.90060104434622</v>
      </c>
      <c r="D305">
        <f>'CO2 Concentration Data'!I305</f>
        <v>742.4861413377173</v>
      </c>
      <c r="E305">
        <f>'CO2 Concentration Data'!K305-'CO2 Concentration Data'!$N$2</f>
        <v>399.10718394491136</v>
      </c>
    </row>
    <row r="306" spans="1:5" x14ac:dyDescent="0.25">
      <c r="A306">
        <f>'CO2 Concentration Data'!A306/60000</f>
        <v>25.276416666666666</v>
      </c>
      <c r="B306">
        <f>'CO2 Concentration Data'!G306</f>
        <v>970.93167953462819</v>
      </c>
      <c r="C306">
        <f>'CO2 Concentration Data'!H306</f>
        <v>912.10339364169079</v>
      </c>
      <c r="D306">
        <f>'CO2 Concentration Data'!I306</f>
        <v>750.74938320894012</v>
      </c>
      <c r="E306">
        <f>'CO2 Concentration Data'!K306-'CO2 Concentration Data'!$N$2</f>
        <v>399.02160202328162</v>
      </c>
    </row>
    <row r="307" spans="1:5" x14ac:dyDescent="0.25">
      <c r="A307">
        <f>'CO2 Concentration Data'!A307/60000</f>
        <v>25.359733333333335</v>
      </c>
      <c r="B307">
        <f>'CO2 Concentration Data'!G307</f>
        <v>1049.5827920192353</v>
      </c>
      <c r="C307">
        <f>'CO2 Concentration Data'!H307</f>
        <v>912.75237700389903</v>
      </c>
      <c r="D307">
        <f>'CO2 Concentration Data'!I307</f>
        <v>804.25896806569131</v>
      </c>
      <c r="E307">
        <f>'CO2 Concentration Data'!K307-'CO2 Concentration Data'!$N$2</f>
        <v>399.07411738024422</v>
      </c>
    </row>
    <row r="308" spans="1:5" x14ac:dyDescent="0.25">
      <c r="A308">
        <f>'CO2 Concentration Data'!A308/60000</f>
        <v>25.443066666666667</v>
      </c>
      <c r="B308">
        <f>'CO2 Concentration Data'!G308</f>
        <v>1011.7643335006169</v>
      </c>
      <c r="C308">
        <f>'CO2 Concentration Data'!H308</f>
        <v>901.47649693236849</v>
      </c>
      <c r="D308">
        <f>'CO2 Concentration Data'!I308</f>
        <v>776.14377732249795</v>
      </c>
      <c r="E308">
        <f>'CO2 Concentration Data'!K308-'CO2 Concentration Data'!$N$2</f>
        <v>398.88155951535339</v>
      </c>
    </row>
    <row r="309" spans="1:5" x14ac:dyDescent="0.25">
      <c r="A309">
        <f>'CO2 Concentration Data'!A309/60000</f>
        <v>25.526416666666666</v>
      </c>
      <c r="B309">
        <f>'CO2 Concentration Data'!G309</f>
        <v>1316.0401966918164</v>
      </c>
      <c r="C309">
        <f>'CO2 Concentration Data'!H309</f>
        <v>900.1379084133963</v>
      </c>
      <c r="D309">
        <f>'CO2 Concentration Data'!I309</f>
        <v>716.58787024376693</v>
      </c>
      <c r="E309">
        <f>'CO2 Concentration Data'!K309-'CO2 Concentration Data'!$N$2</f>
        <v>398.82904299136993</v>
      </c>
    </row>
    <row r="310" spans="1:5" x14ac:dyDescent="0.25">
      <c r="A310">
        <f>'CO2 Concentration Data'!A310/60000</f>
        <v>25.610266666666668</v>
      </c>
      <c r="B310">
        <f>'CO2 Concentration Data'!G310</f>
        <v>903.69440289296745</v>
      </c>
      <c r="C310">
        <f>'CO2 Concentration Data'!H310</f>
        <v>898.15042982240811</v>
      </c>
      <c r="D310">
        <f>'CO2 Concentration Data'!I310</f>
        <v>741.98226435732488</v>
      </c>
      <c r="E310">
        <f>'CO2 Concentration Data'!K310-'CO2 Concentration Data'!$N$2</f>
        <v>398.75513225125161</v>
      </c>
    </row>
    <row r="311" spans="1:5" x14ac:dyDescent="0.25">
      <c r="A311">
        <f>'CO2 Concentration Data'!A311/60000</f>
        <v>25.693083333333334</v>
      </c>
      <c r="B311">
        <f>'CO2 Concentration Data'!G311</f>
        <v>923.66866585518346</v>
      </c>
      <c r="C311">
        <f>'CO2 Concentration Data'!H311</f>
        <v>892.59357518803733</v>
      </c>
      <c r="D311">
        <f>'CO2 Concentration Data'!I311</f>
        <v>732.00591935443231</v>
      </c>
      <c r="E311">
        <f>'CO2 Concentration Data'!K311-'CO2 Concentration Data'!$N$2</f>
        <v>398.70261689428895</v>
      </c>
    </row>
    <row r="312" spans="1:5" x14ac:dyDescent="0.25">
      <c r="A312">
        <f>'CO2 Concentration Data'!A312/60000</f>
        <v>25.776399999999999</v>
      </c>
      <c r="B312">
        <f>'CO2 Concentration Data'!G312</f>
        <v>1199.610775146678</v>
      </c>
      <c r="C312">
        <f>'CO2 Concentration Data'!H312</f>
        <v>888.61861800606084</v>
      </c>
      <c r="D312">
        <f>'CO2 Concentration Data'!I312</f>
        <v>764.05118326422109</v>
      </c>
      <c r="E312">
        <f>'CO2 Concentration Data'!K312-'CO2 Concentration Data'!$N$2</f>
        <v>398.72401227744461</v>
      </c>
    </row>
    <row r="313" spans="1:5" x14ac:dyDescent="0.25">
      <c r="A313">
        <f>'CO2 Concentration Data'!A313/60000</f>
        <v>25.859766666666665</v>
      </c>
      <c r="B313">
        <f>'CO2 Concentration Data'!G313</f>
        <v>1007.6248319356321</v>
      </c>
      <c r="C313">
        <f>'CO2 Concentration Data'!H313</f>
        <v>885.04924196267814</v>
      </c>
      <c r="D313">
        <f>'CO2 Concentration Data'!I313</f>
        <v>762.94269824675825</v>
      </c>
      <c r="E313">
        <f>'CO2 Concentration Data'!K313-'CO2 Concentration Data'!$N$2</f>
        <v>398.8095930320535</v>
      </c>
    </row>
    <row r="314" spans="1:5" x14ac:dyDescent="0.25">
      <c r="A314">
        <f>'CO2 Concentration Data'!A314/60000</f>
        <v>25.943083333333334</v>
      </c>
      <c r="B314">
        <f>'CO2 Concentration Data'!G314</f>
        <v>956.6241850357984</v>
      </c>
      <c r="C314">
        <f>'CO2 Concentration Data'!H314</f>
        <v>883.95415706970323</v>
      </c>
      <c r="D314">
        <f>'CO2 Concentration Data'!I314</f>
        <v>764.05118326422109</v>
      </c>
      <c r="E314">
        <f>'CO2 Concentration Data'!K314-'CO2 Concentration Data'!$N$2</f>
        <v>398.79986863590574</v>
      </c>
    </row>
    <row r="315" spans="1:5" x14ac:dyDescent="0.25">
      <c r="A315">
        <f>'CO2 Concentration Data'!A315/60000</f>
        <v>26.026433333333333</v>
      </c>
      <c r="B315">
        <f>'CO2 Concentration Data'!G315</f>
        <v>967.6361565531131</v>
      </c>
      <c r="C315">
        <f>'CO2 Concentration Data'!H315</f>
        <v>888.17242318510182</v>
      </c>
      <c r="D315">
        <f>'CO2 Concentration Data'!I315</f>
        <v>768.38435196884848</v>
      </c>
      <c r="E315">
        <f>'CO2 Concentration Data'!K315-'CO2 Concentration Data'!$N$2</f>
        <v>398.74540785510379</v>
      </c>
    </row>
    <row r="316" spans="1:5" x14ac:dyDescent="0.25">
      <c r="A316">
        <f>'CO2 Concentration Data'!A316/60000</f>
        <v>26.109733333333335</v>
      </c>
      <c r="B316">
        <f>'CO2 Concentration Data'!G316</f>
        <v>922.58350919565578</v>
      </c>
      <c r="C316">
        <f>'CO2 Concentration Data'!H316</f>
        <v>889.47039396561365</v>
      </c>
      <c r="D316">
        <f>'CO2 Concentration Data'!I316</f>
        <v>764.55507032175012</v>
      </c>
      <c r="E316">
        <f>'CO2 Concentration Data'!K316-'CO2 Concentration Data'!$N$2</f>
        <v>398.80959303205339</v>
      </c>
    </row>
    <row r="317" spans="1:5" x14ac:dyDescent="0.25">
      <c r="A317">
        <f>'CO2 Concentration Data'!A317/60000</f>
        <v>26.194166666666668</v>
      </c>
      <c r="B317">
        <f>'CO2 Concentration Data'!G317</f>
        <v>951.35937735319874</v>
      </c>
      <c r="C317">
        <f>'CO2 Concentration Data'!H317</f>
        <v>890.60609659704903</v>
      </c>
      <c r="D317">
        <f>'CO2 Concentration Data'!I317</f>
        <v>765.66355533921296</v>
      </c>
      <c r="E317">
        <f>'CO2 Concentration Data'!K317-'CO2 Concentration Data'!$N$2</f>
        <v>398.9049005168518</v>
      </c>
    </row>
    <row r="318" spans="1:5" x14ac:dyDescent="0.25">
      <c r="A318">
        <f>'CO2 Concentration Data'!A318/60000</f>
        <v>26.277899999999999</v>
      </c>
      <c r="B318">
        <f>'CO2 Concentration Data'!G318</f>
        <v>941.2717797906829</v>
      </c>
      <c r="C318">
        <f>'CO2 Concentration Data'!H318</f>
        <v>898.59662464336714</v>
      </c>
      <c r="D318">
        <f>'CO2 Concentration Data'!I318</f>
        <v>739.76528424526259</v>
      </c>
      <c r="E318">
        <f>'CO2 Concentration Data'!K318-'CO2 Concentration Data'!$N$2</f>
        <v>398.84071533990215</v>
      </c>
    </row>
    <row r="319" spans="1:5" x14ac:dyDescent="0.25">
      <c r="A319">
        <f>'CO2 Concentration Data'!A319/60000</f>
        <v>26.359733333333335</v>
      </c>
      <c r="B319">
        <f>'CO2 Concentration Data'!G319</f>
        <v>948.30493599258671</v>
      </c>
      <c r="C319">
        <f>'CO2 Concentration Data'!H319</f>
        <v>902.5715818253434</v>
      </c>
      <c r="D319">
        <f>'CO2 Concentration Data'!I319</f>
        <v>770.09745510051812</v>
      </c>
      <c r="E319">
        <f>'CO2 Concentration Data'!K319-'CO2 Concentration Data'!$N$2</f>
        <v>398.8835063007171</v>
      </c>
    </row>
    <row r="320" spans="1:5" x14ac:dyDescent="0.25">
      <c r="A320">
        <f>'CO2 Concentration Data'!A320/60000</f>
        <v>26.443066666666667</v>
      </c>
      <c r="B320">
        <f>'CO2 Concentration Data'!G320</f>
        <v>964.78264735531684</v>
      </c>
      <c r="C320">
        <f>'CO2 Concentration Data'!H320</f>
        <v>903.46397552335679</v>
      </c>
      <c r="D320">
        <f>'CO2 Concentration Data'!I320</f>
        <v>766.7720504338123</v>
      </c>
      <c r="E320">
        <f>'CO2 Concentration Data'!K320-'CO2 Concentration Data'!$N$2</f>
        <v>398.78819998293949</v>
      </c>
    </row>
    <row r="321" spans="1:5" x14ac:dyDescent="0.25">
      <c r="A321">
        <f>'CO2 Concentration Data'!A321/60000</f>
        <v>26.526383333333332</v>
      </c>
      <c r="B321">
        <f>'CO2 Concentration Data'!G321</f>
        <v>1142.2601639047173</v>
      </c>
      <c r="C321">
        <f>'CO2 Concentration Data'!H321</f>
        <v>903.22056924364699</v>
      </c>
      <c r="D321">
        <f>'CO2 Concentration Data'!I321</f>
        <v>743.59462635518025</v>
      </c>
      <c r="E321">
        <f>'CO2 Concentration Data'!K321-'CO2 Concentration Data'!$N$2</f>
        <v>398.61898156351924</v>
      </c>
    </row>
    <row r="322" spans="1:5" x14ac:dyDescent="0.25">
      <c r="A322">
        <f>'CO2 Concentration Data'!A322/60000</f>
        <v>26.609749999999998</v>
      </c>
      <c r="B322">
        <f>'CO2 Concentration Data'!G322</f>
        <v>940.58848745678711</v>
      </c>
      <c r="C322">
        <f>'CO2 Concentration Data'!H322</f>
        <v>894.13495224825874</v>
      </c>
      <c r="D322">
        <f>'CO2 Concentration Data'!I322</f>
        <v>732.61052739150273</v>
      </c>
      <c r="E322">
        <f>'CO2 Concentration Data'!K322-'CO2 Concentration Data'!$N$2</f>
        <v>398.43809332411195</v>
      </c>
    </row>
    <row r="323" spans="1:5" x14ac:dyDescent="0.25">
      <c r="A323">
        <f>'CO2 Concentration Data'!A323/60000</f>
        <v>26.693066666666667</v>
      </c>
      <c r="B323">
        <f>'CO2 Concentration Data'!G323</f>
        <v>934.68063737249815</v>
      </c>
      <c r="C323">
        <f>'CO2 Concentration Data'!H323</f>
        <v>884.15694966704791</v>
      </c>
      <c r="D323">
        <f>'CO2 Concentration Data'!I323</f>
        <v>726.56426563234209</v>
      </c>
      <c r="E323">
        <f>'CO2 Concentration Data'!K323-'CO2 Concentration Data'!$N$2</f>
        <v>398.4808842849269</v>
      </c>
    </row>
    <row r="324" spans="1:5" x14ac:dyDescent="0.25">
      <c r="A324">
        <f>'CO2 Concentration Data'!A324/60000</f>
        <v>26.776399999999999</v>
      </c>
      <c r="B324">
        <f>'CO2 Concentration Data'!G324</f>
        <v>1272.1129519071283</v>
      </c>
      <c r="C324">
        <f>'CO2 Concentration Data'!H324</f>
        <v>885.73884711944231</v>
      </c>
      <c r="D324">
        <f>'CO2 Concentration Data'!I324</f>
        <v>761.22960519222511</v>
      </c>
      <c r="E324">
        <f>'CO2 Concentration Data'!K324-'CO2 Concentration Data'!$N$2</f>
        <v>398.59758598586018</v>
      </c>
    </row>
    <row r="325" spans="1:5" x14ac:dyDescent="0.25">
      <c r="A325">
        <f>'CO2 Concentration Data'!A325/60000</f>
        <v>26.860666666666667</v>
      </c>
      <c r="B325">
        <f>'CO2 Concentration Data'!G325</f>
        <v>940.58848745678711</v>
      </c>
      <c r="C325">
        <f>'CO2 Concentration Data'!H325</f>
        <v>884.84645342142892</v>
      </c>
      <c r="D325">
        <f>'CO2 Concentration Data'!I325</f>
        <v>724.34728552027991</v>
      </c>
      <c r="E325">
        <f>'CO2 Concentration Data'!K325-'CO2 Concentration Data'!$N$2</f>
        <v>398.75707864760824</v>
      </c>
    </row>
    <row r="326" spans="1:5" x14ac:dyDescent="0.25">
      <c r="A326">
        <f>'CO2 Concentration Data'!A326/60000</f>
        <v>26.945383333333332</v>
      </c>
      <c r="B326">
        <f>'CO2 Concentration Data'!G326</f>
        <v>943.44199665458336</v>
      </c>
      <c r="C326">
        <f>'CO2 Concentration Data'!H326</f>
        <v>884.15694966704791</v>
      </c>
      <c r="D326">
        <f>'CO2 Concentration Data'!I326</f>
        <v>719.91333537329206</v>
      </c>
      <c r="E326">
        <f>'CO2 Concentration Data'!K326-'CO2 Concentration Data'!$N$2</f>
        <v>399.09746052128105</v>
      </c>
    </row>
    <row r="327" spans="1:5" x14ac:dyDescent="0.25">
      <c r="A327">
        <f>'CO2 Concentration Data'!A327/60000</f>
        <v>27.026383333333332</v>
      </c>
      <c r="B327">
        <f>'CO2 Concentration Data'!G327</f>
        <v>1131.5295239405123</v>
      </c>
      <c r="C327">
        <f>'CO2 Concentration Data'!H327</f>
        <v>885.29264824238794</v>
      </c>
      <c r="D327">
        <f>'CO2 Concentration Data'!I327</f>
        <v>772.81831219297294</v>
      </c>
      <c r="E327">
        <f>'CO2 Concentration Data'!K327-'CO2 Concentration Data'!$N$2</f>
        <v>399.22388778538289</v>
      </c>
    </row>
    <row r="328" spans="1:5" x14ac:dyDescent="0.25">
      <c r="A328">
        <f>'CO2 Concentration Data'!A328/60000</f>
        <v>27.109733333333335</v>
      </c>
      <c r="B328">
        <f>'CO2 Concentration Data'!G328</f>
        <v>990.46382823900592</v>
      </c>
      <c r="C328">
        <f>'CO2 Concentration Data'!H328</f>
        <v>894.82446005873521</v>
      </c>
      <c r="D328">
        <f>'CO2 Concentration Data'!I328</f>
        <v>736.43981911573758</v>
      </c>
      <c r="E328">
        <f>'CO2 Concentration Data'!K328-'CO2 Concentration Data'!$N$2</f>
        <v>399.29779852550115</v>
      </c>
    </row>
    <row r="329" spans="1:5" x14ac:dyDescent="0.25">
      <c r="A329">
        <f>'CO2 Concentration Data'!A329/60000</f>
        <v>27.193066666666667</v>
      </c>
      <c r="B329">
        <f>'CO2 Concentration Data'!G329</f>
        <v>1060.7555462412786</v>
      </c>
      <c r="C329">
        <f>'CO2 Concentration Data'!H329</f>
        <v>898.35321836365733</v>
      </c>
      <c r="D329">
        <f>'CO2 Concentration Data'!I329</f>
        <v>751.35399124601054</v>
      </c>
      <c r="E329">
        <f>'CO2 Concentration Data'!K329-'CO2 Concentration Data'!$N$2</f>
        <v>399.37170946012299</v>
      </c>
    </row>
    <row r="330" spans="1:5" x14ac:dyDescent="0.25">
      <c r="A330">
        <f>'CO2 Concentration Data'!A330/60000</f>
        <v>27.276433333333333</v>
      </c>
      <c r="B330">
        <f>'CO2 Concentration Data'!G330</f>
        <v>2016.8673422168404</v>
      </c>
      <c r="C330">
        <f>'CO2 Concentration Data'!H330</f>
        <v>898.59662464336714</v>
      </c>
      <c r="D330">
        <f>'CO2 Concentration Data'!I330</f>
        <v>724.85111211498986</v>
      </c>
      <c r="E330">
        <f>'CO2 Concentration Data'!K330-'CO2 Concentration Data'!$N$2</f>
        <v>399.41255499709854</v>
      </c>
    </row>
    <row r="331" spans="1:5" x14ac:dyDescent="0.25">
      <c r="A331">
        <f>'CO2 Concentration Data'!A331/60000</f>
        <v>27.359733333333335</v>
      </c>
      <c r="B331">
        <f>'CO2 Concentration Data'!G331</f>
        <v>1123.3710576020289</v>
      </c>
      <c r="C331">
        <f>'CO2 Concentration Data'!H331</f>
        <v>898.15042982240811</v>
      </c>
      <c r="D331">
        <f>'CO2 Concentration Data'!I331</f>
        <v>723.23880050281707</v>
      </c>
      <c r="E331">
        <f>'CO2 Concentration Data'!K331-'CO2 Concentration Data'!$N$2</f>
        <v>399.36003964013599</v>
      </c>
    </row>
    <row r="332" spans="1:5" x14ac:dyDescent="0.25">
      <c r="A332">
        <f>'CO2 Concentration Data'!A332/60000</f>
        <v>27.443066666666667</v>
      </c>
      <c r="B332">
        <f>'CO2 Concentration Data'!G332</f>
        <v>923.90984393124097</v>
      </c>
      <c r="C332">
        <f>'CO2 Concentration Data'!H332</f>
        <v>897.25813347068242</v>
      </c>
      <c r="D332">
        <f>'CO2 Concentration Data'!I332</f>
        <v>748.02852611648541</v>
      </c>
      <c r="E332">
        <f>'CO2 Concentration Data'!K332-'CO2 Concentration Data'!$N$2</f>
        <v>399.3172486793211</v>
      </c>
    </row>
    <row r="333" spans="1:5" x14ac:dyDescent="0.25">
      <c r="A333">
        <f>'CO2 Concentration Data'!A333/60000</f>
        <v>27.527149999999999</v>
      </c>
      <c r="B333">
        <f>'CO2 Concentration Data'!G333</f>
        <v>902.36816461253704</v>
      </c>
      <c r="C333">
        <f>'CO2 Concentration Data'!H333</f>
        <v>895.9196422979976</v>
      </c>
      <c r="D333">
        <f>'CO2 Concentration Data'!I333</f>
        <v>746.41621450431273</v>
      </c>
      <c r="E333">
        <f>'CO2 Concentration Data'!K333-'CO2 Concentration Data'!$N$2</f>
        <v>399.4358958040936</v>
      </c>
    </row>
    <row r="334" spans="1:5" x14ac:dyDescent="0.25">
      <c r="A334">
        <f>'CO2 Concentration Data'!A334/60000</f>
        <v>27.609716666666667</v>
      </c>
      <c r="B334">
        <f>'CO2 Concentration Data'!G334</f>
        <v>919.52916429019842</v>
      </c>
      <c r="C334">
        <f>'CO2 Concentration Data'!H334</f>
        <v>906.54653900731989</v>
      </c>
      <c r="D334">
        <f>'CO2 Concentration Data'!I334</f>
        <v>744.19923439225045</v>
      </c>
      <c r="E334">
        <f>'CO2 Concentration Data'!K334-'CO2 Concentration Data'!$N$2</f>
        <v>399.43589580409355</v>
      </c>
    </row>
    <row r="335" spans="1:5" x14ac:dyDescent="0.25">
      <c r="A335">
        <f>'CO2 Concentration Data'!A335/60000</f>
        <v>27.693116666666668</v>
      </c>
      <c r="B335">
        <f>'CO2 Concentration Data'!G335</f>
        <v>917.07752343699849</v>
      </c>
      <c r="C335">
        <f>'CO2 Concentration Data'!H335</f>
        <v>899.69180688262963</v>
      </c>
      <c r="D335">
        <f>'CO2 Concentration Data'!I335</f>
        <v>739.76528424526259</v>
      </c>
      <c r="E335">
        <f>'CO2 Concentration Data'!K335-'CO2 Concentration Data'!$N$2</f>
        <v>399.54287310887901</v>
      </c>
    </row>
    <row r="336" spans="1:5" x14ac:dyDescent="0.25">
      <c r="A336">
        <f>'CO2 Concentration Data'!A336/60000</f>
        <v>27.776399999999999</v>
      </c>
      <c r="B336">
        <f>'CO2 Concentration Data'!G336</f>
        <v>965.62662593878667</v>
      </c>
      <c r="C336">
        <f>'CO2 Concentration Data'!H336</f>
        <v>905.24866151700041</v>
      </c>
      <c r="D336">
        <f>'CO2 Concentration Data'!I336</f>
        <v>748.53240309687794</v>
      </c>
      <c r="E336">
        <f>'CO2 Concentration Data'!K336-'CO2 Concentration Data'!$N$2</f>
        <v>399.48841232807706</v>
      </c>
    </row>
    <row r="337" spans="1:5" x14ac:dyDescent="0.25">
      <c r="A337">
        <f>'CO2 Concentration Data'!A337/60000</f>
        <v>27.859733333333335</v>
      </c>
      <c r="B337">
        <f>'CO2 Concentration Data'!G337</f>
        <v>1013.7738600959785</v>
      </c>
      <c r="C337">
        <f>'CO2 Concentration Data'!H337</f>
        <v>907.2361401079886</v>
      </c>
      <c r="D337">
        <f>'CO2 Concentration Data'!I337</f>
        <v>778.36075743456013</v>
      </c>
      <c r="E337">
        <f>'CO2 Concentration Data'!K337-'CO2 Concentration Data'!$N$2</f>
        <v>399.29779988702552</v>
      </c>
    </row>
    <row r="338" spans="1:5" x14ac:dyDescent="0.25">
      <c r="A338">
        <f>'CO2 Concentration Data'!A338/60000</f>
        <v>27.943083333333334</v>
      </c>
      <c r="B338">
        <f>'CO2 Concentration Data'!G338</f>
        <v>1480.174742155273</v>
      </c>
      <c r="C338">
        <f>'CO2 Concentration Data'!H338</f>
        <v>909.66971617364823</v>
      </c>
      <c r="D338">
        <f>'CO2 Concentration Data'!I338</f>
        <v>713.86707361413141</v>
      </c>
      <c r="E338">
        <f>'CO2 Concentration Data'!K338-'CO2 Concentration Data'!$N$2</f>
        <v>399.21221932692026</v>
      </c>
    </row>
    <row r="339" spans="1:5" x14ac:dyDescent="0.25">
      <c r="A339">
        <f>'CO2 Concentration Data'!A339/60000</f>
        <v>28.026450000000001</v>
      </c>
      <c r="B339">
        <f>'CO2 Concentration Data'!G339</f>
        <v>916.23354485352854</v>
      </c>
      <c r="C339">
        <f>'CO2 Concentration Data'!H339</f>
        <v>906.10043747655322</v>
      </c>
      <c r="D339">
        <f>'CO2 Concentration Data'!I339</f>
        <v>715.47937514916771</v>
      </c>
      <c r="E339">
        <f>'CO2 Concentration Data'!K339-'CO2 Concentration Data'!$N$2</f>
        <v>399.12858282912975</v>
      </c>
    </row>
    <row r="340" spans="1:5" x14ac:dyDescent="0.25">
      <c r="A340">
        <f>'CO2 Concentration Data'!A340/60000</f>
        <v>28.109766666666665</v>
      </c>
      <c r="B340">
        <f>'CO2 Concentration Data'!G340</f>
        <v>911.81271575439882</v>
      </c>
      <c r="C340">
        <f>'CO2 Concentration Data'!H340</f>
        <v>903.66676406460601</v>
      </c>
      <c r="D340">
        <f>'CO2 Concentration Data'!I340</f>
        <v>723.74261702039041</v>
      </c>
      <c r="E340">
        <f>'CO2 Concentration Data'!K340-'CO2 Concentration Data'!$N$2</f>
        <v>398.95742034739465</v>
      </c>
    </row>
    <row r="341" spans="1:5" x14ac:dyDescent="0.25">
      <c r="A341">
        <f>'CO2 Concentration Data'!A341/60000</f>
        <v>28.193866666666668</v>
      </c>
      <c r="B341">
        <f>'CO2 Concentration Data'!G341</f>
        <v>1120.959662662071</v>
      </c>
      <c r="C341">
        <f>'CO2 Concentration Data'!H341</f>
        <v>905.24866151700041</v>
      </c>
      <c r="D341">
        <f>'CO2 Concentration Data'!I341</f>
        <v>731.50204237403989</v>
      </c>
      <c r="E341">
        <f>'CO2 Concentration Data'!K341-'CO2 Concentration Data'!$N$2</f>
        <v>398.65982924003322</v>
      </c>
    </row>
    <row r="342" spans="1:5" x14ac:dyDescent="0.25">
      <c r="A342">
        <f>'CO2 Concentration Data'!A342/60000</f>
        <v>28.278199999999998</v>
      </c>
      <c r="B342">
        <f>'CO2 Concentration Data'!G342</f>
        <v>918.20282955461323</v>
      </c>
      <c r="C342">
        <f>'CO2 Concentration Data'!H342</f>
        <v>908.77742387801788</v>
      </c>
      <c r="D342">
        <f>'CO2 Concentration Data'!I342</f>
        <v>731.50204237403989</v>
      </c>
      <c r="E342">
        <f>'CO2 Concentration Data'!K342-'CO2 Concentration Data'!$N$2</f>
        <v>398.4050290934868</v>
      </c>
    </row>
    <row r="343" spans="1:5" x14ac:dyDescent="0.25">
      <c r="A343">
        <f>'CO2 Concentration Data'!A343/60000</f>
        <v>28.359716666666667</v>
      </c>
      <c r="B343">
        <f>'CO2 Concentration Data'!G343</f>
        <v>1484.1133115574421</v>
      </c>
      <c r="C343">
        <f>'CO2 Concentration Data'!H343</f>
        <v>909.87260611728038</v>
      </c>
      <c r="D343">
        <f>'CO2 Concentration Data'!I343</f>
        <v>738.15297263308992</v>
      </c>
      <c r="E343">
        <f>'CO2 Concentration Data'!K343-'CO2 Concentration Data'!$N$2</f>
        <v>398.28638196871424</v>
      </c>
    </row>
    <row r="344" spans="1:5" x14ac:dyDescent="0.25">
      <c r="A344">
        <f>'CO2 Concentration Data'!A344/60000</f>
        <v>28.443133333333332</v>
      </c>
      <c r="B344">
        <f>'CO2 Concentration Data'!G344</f>
        <v>1349.4378261113047</v>
      </c>
      <c r="C344">
        <f>'CO2 Concentration Data'!H344</f>
        <v>913.64477070191219</v>
      </c>
      <c r="D344">
        <f>'CO2 Concentration Data'!I344</f>
        <v>765.05888683932358</v>
      </c>
      <c r="E344">
        <f>'CO2 Concentration Data'!K344-'CO2 Concentration Data'!$N$2</f>
        <v>398.16968007327756</v>
      </c>
    </row>
    <row r="345" spans="1:5" x14ac:dyDescent="0.25">
      <c r="A345">
        <f>'CO2 Concentration Data'!A345/60000</f>
        <v>28.526433333333333</v>
      </c>
      <c r="B345">
        <f>'CO2 Concentration Data'!G345</f>
        <v>1208.854394125724</v>
      </c>
      <c r="C345">
        <f>'CO2 Concentration Data'!H345</f>
        <v>909.66971617364823</v>
      </c>
      <c r="D345">
        <f>'CO2 Concentration Data'!I345</f>
        <v>790.95715793327383</v>
      </c>
      <c r="E345">
        <f>'CO2 Concentration Data'!K345-'CO2 Concentration Data'!$N$2</f>
        <v>398.09382390931995</v>
      </c>
    </row>
    <row r="346" spans="1:5" x14ac:dyDescent="0.25">
      <c r="A346">
        <f>'CO2 Concentration Data'!A346/60000</f>
        <v>28.609749999999998</v>
      </c>
      <c r="B346">
        <f>'CO2 Concentration Data'!G346</f>
        <v>1007.6248319356321</v>
      </c>
      <c r="C346">
        <f>'CO2 Concentration Data'!H346</f>
        <v>909.66971617364823</v>
      </c>
      <c r="D346">
        <f>'CO2 Concentration Data'!I346</f>
        <v>760.72571813469608</v>
      </c>
      <c r="E346">
        <f>'CO2 Concentration Data'!K346-'CO2 Concentration Data'!$N$2</f>
        <v>398.09382390931995</v>
      </c>
    </row>
    <row r="347" spans="1:5" x14ac:dyDescent="0.25">
      <c r="A347">
        <f>'CO2 Concentration Data'!A347/60000</f>
        <v>28.693083333333334</v>
      </c>
      <c r="B347">
        <f>'CO2 Concentration Data'!G347</f>
        <v>1017.9133616609636</v>
      </c>
      <c r="C347">
        <f>'CO2 Concentration Data'!H347</f>
        <v>912.30618218294001</v>
      </c>
      <c r="D347">
        <f>'CO2 Concentration Data'!I347</f>
        <v>698.44901442632954</v>
      </c>
      <c r="E347">
        <f>'CO2 Concentration Data'!K347-'CO2 Concentration Data'!$N$2</f>
        <v>398.00824334921469</v>
      </c>
    </row>
    <row r="348" spans="1:5" x14ac:dyDescent="0.25">
      <c r="A348">
        <f>'CO2 Concentration Data'!A348/60000</f>
        <v>28.776366666666668</v>
      </c>
      <c r="B348">
        <f>'CO2 Concentration Data'!G348</f>
        <v>1014.2159743538168</v>
      </c>
      <c r="C348">
        <f>'CO2 Concentration Data'!H348</f>
        <v>910.1159150507026</v>
      </c>
      <c r="D348">
        <f>'CO2 Concentration Data'!I348</f>
        <v>728.17657724451487</v>
      </c>
      <c r="E348">
        <f>'CO2 Concentration Data'!K348-'CO2 Concentration Data'!$N$2</f>
        <v>397.74371880652035</v>
      </c>
    </row>
    <row r="349" spans="1:5" x14ac:dyDescent="0.25">
      <c r="A349">
        <f>'CO2 Concentration Data'!A349/60000</f>
        <v>28.8597</v>
      </c>
      <c r="B349">
        <f>'CO2 Concentration Data'!G349</f>
        <v>948.74704623145999</v>
      </c>
      <c r="C349">
        <f>'CO2 Concentration Data'!H349</f>
        <v>909.22361869897691</v>
      </c>
      <c r="D349">
        <f>'CO2 Concentration Data'!I349</f>
        <v>758.5087480997704</v>
      </c>
      <c r="E349">
        <f>'CO2 Concentration Data'!K349-'CO2 Concentration Data'!$N$2</f>
        <v>397.6056203609071</v>
      </c>
    </row>
    <row r="350" spans="1:5" x14ac:dyDescent="0.25">
      <c r="A350">
        <f>'CO2 Concentration Data'!A350/60000</f>
        <v>28.943066666666667</v>
      </c>
      <c r="B350">
        <f>'CO2 Concentration Data'!G350</f>
        <v>919.93103263479475</v>
      </c>
      <c r="C350">
        <f>'CO2 Concentration Data'!H350</f>
        <v>903.22056924364699</v>
      </c>
      <c r="D350">
        <f>'CO2 Concentration Data'!I350</f>
        <v>752.46247626347338</v>
      </c>
      <c r="E350">
        <f>'CO2 Concentration Data'!K350-'CO2 Concentration Data'!$N$2</f>
        <v>397.57255496326076</v>
      </c>
    </row>
    <row r="351" spans="1:5" x14ac:dyDescent="0.25">
      <c r="A351">
        <f>'CO2 Concentration Data'!A351/60000</f>
        <v>29.026383333333332</v>
      </c>
      <c r="B351">
        <f>'CO2 Concentration Data'!G351</f>
        <v>1097.0065884034088</v>
      </c>
      <c r="C351">
        <f>'CO2 Concentration Data'!H351</f>
        <v>912.10339364169079</v>
      </c>
      <c r="D351">
        <f>'CO2 Concentration Data'!I351</f>
        <v>730.39355735657705</v>
      </c>
      <c r="E351">
        <f>'CO2 Concentration Data'!K351-'CO2 Concentration Data'!$N$2</f>
        <v>397.62507032022341</v>
      </c>
    </row>
    <row r="352" spans="1:5" x14ac:dyDescent="0.25">
      <c r="A352">
        <f>'CO2 Concentration Data'!A352/60000</f>
        <v>29.109766666666665</v>
      </c>
      <c r="B352">
        <f>'CO2 Concentration Data'!G352</f>
        <v>1077.0323254411931</v>
      </c>
      <c r="C352">
        <f>'CO2 Concentration Data'!H352</f>
        <v>915.42945669555593</v>
      </c>
      <c r="D352">
        <f>'CO2 Concentration Data'!I352</f>
        <v>725.45578061487925</v>
      </c>
      <c r="E352">
        <f>'CO2 Concentration Data'!K352-'CO2 Concentration Data'!$N$2</f>
        <v>397.59200511708065</v>
      </c>
    </row>
    <row r="353" spans="1:5" x14ac:dyDescent="0.25">
      <c r="A353">
        <f>'CO2 Concentration Data'!A353/60000</f>
        <v>29.193100000000001</v>
      </c>
      <c r="B353">
        <f>'CO2 Concentration Data'!G353</f>
        <v>1755.4335631318368</v>
      </c>
      <c r="C353">
        <f>'CO2 Concentration Data'!H353</f>
        <v>911.21109728996498</v>
      </c>
      <c r="D353">
        <f>'CO2 Concentration Data'!I353</f>
        <v>767.27586695138564</v>
      </c>
      <c r="E353">
        <f>'CO2 Concentration Data'!K353-'CO2 Concentration Data'!$N$2</f>
        <v>397.64646589788259</v>
      </c>
    </row>
    <row r="354" spans="1:5" x14ac:dyDescent="0.25">
      <c r="A354">
        <f>'CO2 Concentration Data'!A354/60000</f>
        <v>29.276383333333332</v>
      </c>
      <c r="B354">
        <f>'CO2 Concentration Data'!G354</f>
        <v>1138.7637087603864</v>
      </c>
      <c r="C354">
        <f>'CO2 Concentration Data'!H354</f>
        <v>919.64772281095463</v>
      </c>
      <c r="D354">
        <f>'CO2 Concentration Data'!I354</f>
        <v>739.76528424526259</v>
      </c>
      <c r="E354">
        <f>'CO2 Concentration Data'!K354-'CO2 Concentration Data'!$N$2</f>
        <v>397.75149777882876</v>
      </c>
    </row>
    <row r="355" spans="1:5" x14ac:dyDescent="0.25">
      <c r="A355">
        <f>'CO2 Concentration Data'!A355/60000</f>
        <v>29.359783333333333</v>
      </c>
      <c r="B355">
        <f>'CO2 Concentration Data'!G355</f>
        <v>943.24106449176736</v>
      </c>
      <c r="C355">
        <f>'CO2 Concentration Data'!H355</f>
        <v>914.98326187459691</v>
      </c>
      <c r="D355">
        <f>'CO2 Concentration Data'!I355</f>
        <v>750.24550622854758</v>
      </c>
      <c r="E355">
        <f>'CO2 Concentration Data'!K355-'CO2 Concentration Data'!$N$2</f>
        <v>397.91099044057688</v>
      </c>
    </row>
    <row r="356" spans="1:5" x14ac:dyDescent="0.25">
      <c r="A356">
        <f>'CO2 Concentration Data'!A356/60000</f>
        <v>29.443066666666667</v>
      </c>
      <c r="B356">
        <f>'CO2 Concentration Data'!G356</f>
        <v>917.51963769483677</v>
      </c>
      <c r="C356">
        <f>'CO2 Concentration Data'!H356</f>
        <v>915.87555822632271</v>
      </c>
      <c r="D356">
        <f>'CO2 Concentration Data'!I356</f>
        <v>725.95959713245259</v>
      </c>
      <c r="E356">
        <f>'CO2 Concentration Data'!K356-'CO2 Concentration Data'!$N$2</f>
        <v>398.09187848548066</v>
      </c>
    </row>
    <row r="357" spans="1:5" x14ac:dyDescent="0.25">
      <c r="A357">
        <f>'CO2 Concentration Data'!A357/60000</f>
        <v>29.526416666666666</v>
      </c>
      <c r="B357">
        <f>'CO2 Concentration Data'!G357</f>
        <v>945.65236297657088</v>
      </c>
      <c r="C357">
        <f>'CO2 Concentration Data'!H357</f>
        <v>910.56210987166151</v>
      </c>
      <c r="D357">
        <f>'CO2 Concentration Data'!I357</f>
        <v>767.88053545127514</v>
      </c>
      <c r="E357">
        <f>'CO2 Concentration Data'!K357-'CO2 Concentration Data'!$N$2</f>
        <v>398.27082130104861</v>
      </c>
    </row>
    <row r="358" spans="1:5" x14ac:dyDescent="0.25">
      <c r="A358">
        <f>'CO2 Concentration Data'!A358/60000</f>
        <v>29.609716666666667</v>
      </c>
      <c r="B358">
        <f>'CO2 Concentration Data'!G358</f>
        <v>947.42071149587491</v>
      </c>
      <c r="C358">
        <f>'CO2 Concentration Data'!H358</f>
        <v>907.2361401079886</v>
      </c>
      <c r="D358">
        <f>'CO2 Concentration Data'!I358</f>
        <v>740.87376926272543</v>
      </c>
      <c r="E358">
        <f>'CO2 Concentration Data'!K358-'CO2 Concentration Data'!$N$2</f>
        <v>398.52756570441346</v>
      </c>
    </row>
    <row r="359" spans="1:5" x14ac:dyDescent="0.25">
      <c r="A359">
        <f>'CO2 Concentration Data'!A359/60000</f>
        <v>29.693049999999999</v>
      </c>
      <c r="B359">
        <f>'CO2 Concentration Data'!G359</f>
        <v>1138.1206623397322</v>
      </c>
      <c r="C359">
        <f>'CO2 Concentration Data'!H359</f>
        <v>909.66971617364823</v>
      </c>
      <c r="D359">
        <f>'CO2 Concentration Data'!I359</f>
        <v>723.23880050281707</v>
      </c>
      <c r="E359">
        <f>'CO2 Concentration Data'!K359-'CO2 Concentration Data'!$N$2</f>
        <v>398.93213294953944</v>
      </c>
    </row>
    <row r="360" spans="1:5" x14ac:dyDescent="0.25">
      <c r="A360">
        <f>'CO2 Concentration Data'!A360/60000</f>
        <v>29.776399999999999</v>
      </c>
      <c r="B360">
        <f>'CO2 Concentration Data'!G360</f>
        <v>933.5553312548833</v>
      </c>
      <c r="C360">
        <f>'CO2 Concentration Data'!H360</f>
        <v>909.87260611728038</v>
      </c>
      <c r="D360">
        <f>'CO2 Concentration Data'!I360</f>
        <v>755.78794139299828</v>
      </c>
      <c r="E360">
        <f>'CO2 Concentration Data'!K360-'CO2 Concentration Data'!$N$2</f>
        <v>399.34642575783403</v>
      </c>
    </row>
    <row r="361" spans="1:5" x14ac:dyDescent="0.25">
      <c r="A361">
        <f>'CO2 Concentration Data'!A361/60000</f>
        <v>29.8597</v>
      </c>
      <c r="B361">
        <f>'CO2 Concentration Data'!G361</f>
        <v>1022.7763009989668</v>
      </c>
      <c r="C361">
        <f>'CO2 Concentration Data'!H361</f>
        <v>916.9707404655851</v>
      </c>
      <c r="D361">
        <f>'CO2 Concentration Data'!I361</f>
        <v>748.02852611648541</v>
      </c>
      <c r="E361">
        <f>'CO2 Concentration Data'!K361-'CO2 Concentration Data'!$N$2</f>
        <v>399.78405820610266</v>
      </c>
    </row>
    <row r="362" spans="1:5" x14ac:dyDescent="0.25">
      <c r="A362">
        <f>'CO2 Concentration Data'!A362/60000</f>
        <v>29.943049999999999</v>
      </c>
      <c r="B362">
        <f>'CO2 Concentration Data'!G362</f>
        <v>942.59801807111353</v>
      </c>
      <c r="C362">
        <f>'CO2 Concentration Data'!H362</f>
        <v>909.22361869897691</v>
      </c>
      <c r="D362">
        <f>'CO2 Concentration Data'!I362</f>
        <v>761.22960519222511</v>
      </c>
      <c r="E362">
        <f>'CO2 Concentration Data'!K362-'CO2 Concentration Data'!$N$2</f>
        <v>400.59124707801175</v>
      </c>
    </row>
    <row r="364" spans="1:5" x14ac:dyDescent="0.25">
      <c r="A364" s="5"/>
    </row>
    <row r="366" spans="1:5" x14ac:dyDescent="0.25">
      <c r="B366" s="3"/>
      <c r="C366" s="3"/>
      <c r="D366" s="3"/>
    </row>
    <row r="367" spans="1:5" x14ac:dyDescent="0.25">
      <c r="A367" s="5"/>
      <c r="B367" s="4"/>
      <c r="C367" s="4"/>
      <c r="D367" s="4"/>
    </row>
  </sheetData>
  <mergeCells count="1"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2017-04-24T06:47:33Z</dcterms:modified>
</cp:coreProperties>
</file>